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Liutauras\Documents\DARBAS\Konkursai\Santariskes\2020\Chirurg priemones 491048\"/>
    </mc:Choice>
  </mc:AlternateContent>
  <xr:revisionPtr revIDLastSave="0" documentId="13_ncr:1_{D422944B-8C40-4AC0-857F-BE9493D95487}" xr6:coauthVersionLast="45" xr6:coauthVersionMax="45" xr10:uidLastSave="{00000000-0000-0000-0000-000000000000}"/>
  <bookViews>
    <workbookView xWindow="-120" yWindow="-120" windowWidth="20730" windowHeight="11160" xr2:uid="{00000000-000D-0000-FFFF-FFFF00000000}"/>
  </bookViews>
  <sheets>
    <sheet name="specifikacija" sheetId="1" r:id="rId1"/>
  </sheets>
  <definedNames>
    <definedName name="_xlnm._FilterDatabase" localSheetId="0" hidden="1">specifikacija!$A$1:$K$163</definedName>
    <definedName name="_xlnm.Print_Area" localSheetId="0">specifikacija!$A$1:$K$158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58" i="1" l="1"/>
  <c r="K158" i="1" s="1"/>
  <c r="I158" i="1"/>
  <c r="J77" i="1"/>
  <c r="K77" i="1"/>
  <c r="I74" i="1"/>
  <c r="J74" i="1"/>
  <c r="K74" i="1" s="1"/>
  <c r="I75" i="1"/>
  <c r="J75" i="1"/>
  <c r="K75" i="1"/>
  <c r="I76" i="1"/>
  <c r="J76" i="1"/>
  <c r="K76" i="1" s="1"/>
  <c r="K73" i="1"/>
  <c r="J73" i="1"/>
  <c r="I73" i="1"/>
  <c r="I126" i="1"/>
  <c r="I125" i="1"/>
  <c r="J126" i="1"/>
  <c r="K126" i="1" s="1"/>
  <c r="J125" i="1"/>
  <c r="K125" i="1" s="1"/>
  <c r="J123" i="1"/>
  <c r="K123" i="1" s="1"/>
  <c r="I123" i="1"/>
  <c r="J127" i="1" l="1"/>
  <c r="K127" i="1"/>
</calcChain>
</file>

<file path=xl/sharedStrings.xml><?xml version="1.0" encoding="utf-8"?>
<sst xmlns="http://schemas.openxmlformats.org/spreadsheetml/2006/main" count="523" uniqueCount="410">
  <si>
    <t>Pirkimo dalies Nr.</t>
  </si>
  <si>
    <t>Priemonės pavadinimas</t>
  </si>
  <si>
    <t>22.7</t>
  </si>
  <si>
    <t>Klipatoriai atviroms operacijoms</t>
  </si>
  <si>
    <t>Beoris purškimo antgalis skirtas naudoti su biologiniais klijais. Skirtas atviroms operacijoms, norint apipurkšti platesnį plotą vienu metu. Antgalis veikia be suspaustų dujų pagalbos. Į rinkinį įeina 3 balti keičiami antgaliai.</t>
  </si>
  <si>
    <t>Beoris purškimo antgalis skirtas naudoti su biologiniais klijais. 35cm ilgio, standus antgalis skirtas laparoskopinėms operacijoms, norint apipurkšti platesnį plotą vienu metu. Antgalis veikia be suspaustų dujų pagalbos. Į rinkinį įeina 3 balti keičiami antgaliai.</t>
  </si>
  <si>
    <t>Endoskopiniai klipsakočiai</t>
  </si>
  <si>
    <t>Sterilus endoskopinis daugybinis klipsakotis 5x330 mm, užtaisytas 15 M/L klipsų. Kotą galima sukti 360° bet kuria kryptimi. Kabutė turi išilginius ir įstrižinius griovelius. Saugus uždarymas - kabutė išlaikoma klipsakotyje iki pilno uždarymo. Automatinis užtaisymas. Uždarytos kabutės ilgis klipsakotyje iki pilno uždarymo. Uždarytos kabutės ilgis 8,8 mm. Atviros kabutės plotis 3,6 mm. Indikatorius pažymi, likus 3 kabutėms. Apsaugos mechanizmas nuo atsitiktinio tuščio instrumento iššovimo.</t>
  </si>
  <si>
    <t>išorinis aparato skersmuo 21mm, peilio Ø 12,4 mm.</t>
  </si>
  <si>
    <t>28.2</t>
  </si>
  <si>
    <t>Endoskopinio siuvimo-pjovimo aparato kasetės ir rankena</t>
  </si>
  <si>
    <t>Kasetė skirta siūti ir pjauti kraujagysles ir plonus audinius</t>
  </si>
  <si>
    <t>Kasetė skirta siūti ir pjauti vidutinio storio ir storus audinius</t>
  </si>
  <si>
    <t>Kasetė skirta siūti ir pjauti ypatingai storus audinius</t>
  </si>
  <si>
    <t>Endoskopinio linijinio siuvimo-pjovimo aparato rankena</t>
  </si>
  <si>
    <t>Priekalo įvedimo per burną sistema</t>
  </si>
  <si>
    <t>Vienkartinė, sterili.Skirtas žaizdos kraštų apsaugai chirurginių operacijų metu. Sudarytas iš dviejų žaizdos kraštų apsauginių žiedų sujungtų plėvele ir retrakcinio žiedo. Viršutinis žaizdos žiedas skirtas lengvai adaptuoti sistemą skirtingo storio audiniams. Apatinis lankstus žiedas lengvai įvedamas ir ištraukiamas per pjūvio vietą. Retrakcinis žiedas skirtas maksimaliai pagerinti matomumą. Žiedo šonuose yra įpjovimai pirštams manipuliacijos metu. Skirta 9-14cm ilgio pjūviams.</t>
  </si>
  <si>
    <t>Vienkartinė, sterili.Skirtas žaizdos kraštų apsaugai chirurginių operacijų metu. Sudarytas iš dviejų žaizdos kraštų apsauginių žiedų sujungtų plėvele ir retrakcinio žiedo. Viršutinis žaizdos žiedas skirtas lengvai adaptuoti sistemą skirtingo storio audiniams. Apatinis lankstus žiedas lengvai įvedamas ir ištraukiamas per pjūvio vietą. Retrakcinis žiedas skirtas maksimaliai pagerinti matomumą. Žiedo šonuose yra įpjovimai pirštams manipuliacijos metu. Skirta 11-17cm ilgio pjūviams.</t>
  </si>
  <si>
    <t>Kraujagyslių kabutės</t>
  </si>
  <si>
    <t>Vienkartinio naudojimo, nesterilios titaninės chirurginės kabutės, dydis 0,3 mm x 4,0 mm x 4,8 mm. Tinkančios UO tipo organų siuvimo aparatams. Pakuotėje 1000 vnt.</t>
  </si>
  <si>
    <t>53.1</t>
  </si>
  <si>
    <t>53.2</t>
  </si>
  <si>
    <t>Vienkartinės kasetės daugkartiniam siuvimo aparatui.</t>
  </si>
  <si>
    <t>1. Priemonių kokybė, žymėjimas, informacija vartotojui turi atitikti ES Tarybos Direktyvos 93/42/EEB reikalavimus</t>
  </si>
  <si>
    <t>3.  * Priemonės kodas gamintojo kataloge, jeigu gamintojas turi savo prekių katalogą.</t>
  </si>
  <si>
    <t>Charakteristikos, reikalavimai</t>
  </si>
  <si>
    <t>Mato vienetas</t>
  </si>
  <si>
    <t>Firminis priemonių pavadinimas, gamintojas, priemonės kodas gamintojo kataloge*</t>
  </si>
  <si>
    <t>18.</t>
  </si>
  <si>
    <t>PTFE arba ePTFE medžiagos lopas krūtinės sienos rekonstrukcijai. Sterilus, supakuotas taip, jog lopą galima išpakuoti išlaikant sterilumą. Sudėtyje negali būti latekso. Lopo sienelė nelaidi kraujui. Ilgis 5-11cm., plotis 5-11cm, storis 1-2 mm. Lopas privalo būti resterilizuojamas, pagal gamintojo patvirtintą resterilizavimo protokolą, kurį būtina pateikti.</t>
  </si>
  <si>
    <t>ePTFE medžiagos  lopas  krūtinės sienos rekonstrukcijai</t>
  </si>
  <si>
    <t>Storasienis didelio diametro kraujagyslinis protezas, diametras 18 mm</t>
  </si>
  <si>
    <t>Storasienis didelio diametro kraujagyslinis protezas, diametras 20 mm</t>
  </si>
  <si>
    <t>Storasienis didelio diametro kraujagyslinis protezas, diametras 22 mm</t>
  </si>
  <si>
    <t>Kasetė endoskopiniam pjovikliui,  kabutės aukštis 3,6/1,5 mm</t>
  </si>
  <si>
    <t>Kasetė endoskopiniam pjovikliui,   kabutės aukštis 2,6/1,0 mm</t>
  </si>
  <si>
    <t>Kasetė endoskopiniam pjovikliui,   kabutės aukštis 4,1/2,5 mm</t>
  </si>
  <si>
    <t>18.1.</t>
  </si>
  <si>
    <t>Kasetė endoskopiniam pjovikliui,   kabutės aukštis 3,6/1,5 mm</t>
  </si>
  <si>
    <t>Kasetė endoskopiniam pjovikliui,   kabutės aukštis 4,1/2,0 mm</t>
  </si>
  <si>
    <t>Pjoviklis (siūlės ilgis 35 mm)</t>
  </si>
  <si>
    <t>Endoskopinis pjoviklis (siūlės ilgis 45 mm)</t>
  </si>
  <si>
    <t xml:space="preserve">Endoskopinis pjovimo instrumentas  su integruotu peiliu  </t>
  </si>
  <si>
    <t>Mechaninės siūlės aparatas (siūlės ilgis 51 mm)</t>
  </si>
  <si>
    <t>Endoskopinis pjoviklis (siūlės ilgis 60  mm)</t>
  </si>
  <si>
    <t xml:space="preserve">Pjovimo instrumentas  </t>
  </si>
  <si>
    <t xml:space="preserve">Kasetė  pjovikliui. Atidarytų kabučių aukstis 2,5 mm, uždarytų kabučių aukštis 1,0 mm. Formuojamos B formos kabutės. </t>
  </si>
  <si>
    <t>Titaninės hemostatinės kabutės M/L dydžio. Kabutė vidinėje dalyje turi skersai ir įstrižai einančius griovelius, neleidžiančius nuslysti uždarytai kabutei. Kabutės žiotys 5,5 mm. Uždarytos kabutės ilgis 8,7 mm. Kasetėje 6 kabutės. Privaloma pateikti panaudai kabutėms tinkamus klipatorius.</t>
  </si>
  <si>
    <t>Titaninės hemostatinės kabutės</t>
  </si>
  <si>
    <t xml:space="preserve">Ultragarsinis skalpelis </t>
  </si>
  <si>
    <t>Bipoliniai instrumentai   minkštųjų audinių pjovimui ir koaguliacijai</t>
  </si>
  <si>
    <t>Vienkartinis kabučių aplikatorius L dydžio;</t>
  </si>
  <si>
    <t xml:space="preserve">Vienkartinis kabučių aplikatorius S dydžio </t>
  </si>
  <si>
    <t>Biologinių klijų purškimo  antgaliai</t>
  </si>
  <si>
    <t>Antgalis atviroms operacijoms</t>
  </si>
  <si>
    <t>Antgalis laparoskopinėms operacijoms</t>
  </si>
  <si>
    <t>išorinis skersmuo 21 mm</t>
  </si>
  <si>
    <t>išorinis skersmuo 25 mm</t>
  </si>
  <si>
    <t>išorinis skersmuo 29 mm</t>
  </si>
  <si>
    <t>išorinis skersmuo 33 mm</t>
  </si>
  <si>
    <t>išorinis aparato skersmuo 29 mm, peilio Ø 20,4 mm.</t>
  </si>
  <si>
    <t>išorinis aparato skersmuo 25 mm, peilio Ø 16,4 mm.</t>
  </si>
  <si>
    <t>išorinis aparato skersmuo 33 mm,  peilio Ø 24,4 mm.</t>
  </si>
  <si>
    <t>Cirkuliarūs siuvimo aparatai</t>
  </si>
  <si>
    <t>Cirkuliarūs  siuvimo aparatai su baterija</t>
  </si>
  <si>
    <t>Linijinis pjoviklis atviroms operacijoms</t>
  </si>
  <si>
    <t>Titaninis linijinis pjoviklis, pjūvio ilgis 58 mm</t>
  </si>
  <si>
    <t>Titaninis linijinis pjoviklis, pjūvio ilgis 78 mm</t>
  </si>
  <si>
    <t>Kasetės  58 mm pjūvio ilgio pjovikliams</t>
  </si>
  <si>
    <t>Kasetės  78 mm pjūvio ilgio pjovikliams</t>
  </si>
  <si>
    <t>Inkarai  išvaržų tinklelio fiksavimui</t>
  </si>
  <si>
    <t>Trokaras</t>
  </si>
  <si>
    <t>Trokaro kaniulė</t>
  </si>
  <si>
    <t>Trokarai   su "Optiview" technologija</t>
  </si>
  <si>
    <t xml:space="preserve">Cirkuliarus, lenktas, intraertminis žarnų siuvimo aparatas, diametras 21 mm </t>
  </si>
  <si>
    <t xml:space="preserve">Cirkuliarus, lenktas, intraertminis žarnų siuvimo aparatas, diametras 25 mm </t>
  </si>
  <si>
    <t xml:space="preserve">Cirkuliarus, lenktas, intraertminis žarnų siuvimo aparatas, diametras 28 mm </t>
  </si>
  <si>
    <t xml:space="preserve">Cirkuliarus, lenktas, intraertminis žarnų siuvimo aparatas,  diametras 31 mm </t>
  </si>
  <si>
    <t xml:space="preserve">Cirkuliarus, lenktas, intraertminis žarnų siuvimo aparatas, diametras 33 mm </t>
  </si>
  <si>
    <t>Skirtas vienu metu nupjauti ir susiūti du tuščiavidurius organus (žarną su žarna, stemplę su skrandžiu ir pan.). Skirtas vienkartiniam naudojimui. Šovimo metu susiuva audinius dviem cirkuliariom eilėm kabučių ir išpjauna audinius viduryje. Stiebo ilgis 22 cm . Diametras 25 mm ± 0,6  mm. Žiedinio plieno peilio diametras 16,5 mm. Užtaisytas titano arba titano lydinio kabutėmis, išdėstytomis dviem eilėmis. Atidarytų kabučių aukštis 4,8 mm, uždarytų kabučių aukštis 2 mm. Kabučių skaičius 22. Aparato priekalas palenkiamas. Aparatas turi būti sukomplektuotas su papildomais smailu ir buku troakaru, skirtais prijungti prie priekalo stiebo. Ant rankenos yra instrument uždarymo ir atidarymo nuorodos. Yra apsauga nuo aparato atsitiktinio suveikimo. Siuvimo metu suformuojama 1,9 ± 0,05 mm storio anastomotinė lūpa.</t>
  </si>
  <si>
    <t xml:space="preserve">Skirtas vienu metu nupjauti ir susiūti du tuščiavidurius organus (žarną su žarna, stemplę su skrandžiu ir pan.). Vienkartiniam naudojimui. Šovimo metu susiuva audinius dviem cirkuliariom eilėm kabučių ir išpjauna audinius viduryje. Stiebo ilgis 22 cm . Diametras 21 mm ± 0,6 mm. Žiedinio plieno peilio diametras 12,5 mm. Užtaisytas titano arba titano lydinio kabutėmis, išdėstytomis dviem eilėmis. Atidarytų kabučių aukštis 4, 8 mm, uždarytų kabučių aukštis 2 mm. Kabučių skaičius 18. Aparato priekalas palenkiamas. Aparatas turi būti sukomplektuotas su papildomais smailu ir buku troakaru, skirtais prijungti prie priekalo stiebo. Ant rankenos yra instrumento uždarymo ir atidarymo nuorodos. Turi būti  apsauga nuo aparato atsitiktinio suveikimo. Siuvimo metu suformuojama 1,9 ± 0,05 mm storio anastomotinė lūpa.
</t>
  </si>
  <si>
    <t>Skirtas vienu metu nupjauti ir susiūti du tuščiavidurius organus (žarną su žarna, stemplę su skrandžiu ir pan.). Skirtas vienkartiniam naudojimui. Šovimo metu susiuva audinius dviem cirkuliariom eilėm kabučių ir išpjauna audinius viduryje. Stiebo ilgis 22 cm . Diametras 28 mm ± 0,6 mm. Žiedinio plieno peilio diametras 19,5 mm. Užtaisytas titano arba titano lydinio kabutėmis, išdėstytomis dviem eilėmis. Atidarytų kabučių aukštis 4,8 mm, uždarytų kabučių aukštis 2 mm. Kabučių skaičius 26. Aparato priekalas palenkiamas. Aparatas turi būti sukomplektuotas su papildomais smailu ir buku troakaru, skirtais prijungti prie priekalo stiebo. Ant rankenos yra instrumento uždarymo ir atidarymo nuorodos. Yra apsauga nuo aparato atsitiktinio suveikimo. Siuvimo metu suformuojama 1,9 ± 0,05 mm storio anastomotinė lūpa.</t>
  </si>
  <si>
    <t>21 mm skersmens priekalas su 100 cm ilgio, 18 F skersmens plastikiniu pravedikliu, skirtu įvedimui per burną į stemplę. Sujungus priekalą su cirkuliariu siuvimo-pjovimo aparatu, priekalas automatiškai atsilenkia.</t>
  </si>
  <si>
    <t>Sterilus, dirbtinių kraujagyslių filamentinio audinio lopas, pertvaros defektų plastikai, poringumas 1750-1850 cc/min/cm². Išmatavimai: 9,5-10,5 cm x 9,5-10,5cm , storis 0,55-0,65 mm.</t>
  </si>
  <si>
    <t>Kasetė mechaniniam siuvimo aparatui</t>
  </si>
  <si>
    <t>Troakaras su “Optiview” technologija, tinkantis kameros “portui”, su stabilumą užtikrinančiu sriegiu. 100 mm ilgis, 12 mm plotis. Pagamintas iš skaidraus, permatomo plastiko. Galvutė kūgio formos, išardoma, su silikonu impregnuotu vožtuvu, praleidžiančiu instrumentus nuo 5 mm iki 12mm skersmens imtinai. Pravediklis atraumatinis, smeigas skaidrus, su plastikiniais sparneliais audinių atskyrimui bei anga vaizdo kamerai, suteikiančia galimybę įvesti troakarą į pilvo ertmę su vizualine kontrole (audinių sluoksniai matomi vaizdo kameros pagalba).</t>
  </si>
  <si>
    <t>Troakaro kaniulė su “Optiview” technoligija, tinkantis kameros “portui”, su stabilumą užtikrinančiu sriegiu; 100 mm ilgis, 12 mm plotis.</t>
  </si>
  <si>
    <t>Bipolinės žnyplės atviroms operacijoms,  pjovimo ilgis 19,8 cm</t>
  </si>
  <si>
    <t>Bipolinės žnyplės  skirtos laparoskopinėms operacijoms</t>
  </si>
  <si>
    <t>Bipolinės žnyplės atviroms operacijoms,  pjovimo ilgis 34 mm</t>
  </si>
  <si>
    <t>Bipolinės žnyplės atviroms operacijoms , pjovimo  ilgis 15,2 mm</t>
  </si>
  <si>
    <t>Bipolinės žnyplės  atviroms operacijoms, pjovimo ilgis 18,5 mm</t>
  </si>
  <si>
    <t>Klipsatorius atviroms operacijoms, kabutės dydis 2,25mm.</t>
  </si>
  <si>
    <t>Klipsatorius atviroms operacijoms, kabutės dydis 4,6 mm.</t>
  </si>
  <si>
    <t>Kraujagyslių kabutės skirtos laparoskopinėms operacijoms. Kabutės polimerinės, nesirezorbuojančios, rentgenokontrastinės, lanksčios, 2 kontūrų, atraumatinės, galimybė užspausti įvairių storių audinius. Vidinėje pusėje turi skersinius griovelius. Kabutė fiksuojama instrumente 4 kilpelių pagalba, turi užrakinimo/atsirakinimo mechanizmą. Kasetėje 6 kabutės. Privaloma pateikti panaudai  šešis laparoskopinius klipaplikatorius, tinkančius teikiamoms kabutėms.</t>
  </si>
  <si>
    <t xml:space="preserve">XL dydis </t>
  </si>
  <si>
    <t xml:space="preserve">L dydis </t>
  </si>
  <si>
    <t>labai didelės (XL) 16mm.</t>
  </si>
  <si>
    <t>didelės ( L) 13mm</t>
  </si>
  <si>
    <t>baltos, 2,5mm</t>
  </si>
  <si>
    <t>mėlynos, 3,5mm</t>
  </si>
  <si>
    <t>žalios, 4,8mm</t>
  </si>
  <si>
    <t xml:space="preserve"> kasetė 30 mm aparatui</t>
  </si>
  <si>
    <t xml:space="preserve"> kabutės aukštis 2,5mm, žymimos balta spalva</t>
  </si>
  <si>
    <t xml:space="preserve"> kabutės aukštis 3,5mm, žymimos mėlyna spalva</t>
  </si>
  <si>
    <t xml:space="preserve"> kabutės aukštis 4,8mm, žymimos žalia spalva</t>
  </si>
  <si>
    <t xml:space="preserve"> kasetė 55  mm aparatui</t>
  </si>
  <si>
    <t>Kasetės linijiniam siuvimo aparatui 30 mm, kabutės aukštis 3,5 mm. Automatiškai uždarytos kabutės aukštis 1,5 mm. Kabutės skerpjūvis kvadratinis, dėl to suformuojama tiksli “B” raidės formos kabutė.</t>
  </si>
  <si>
    <t>Linijinis  siuvimo instrumentas, siūlės ilgis 30 mm</t>
  </si>
  <si>
    <t>Kasetė linijiniam 30 mm siuvimo aparatui</t>
  </si>
  <si>
    <t>Sterilus linijinis siuvimo aparatas  darbinė dalis 30 mm ilgio. Aparatas turi tarpinę uždarymo padėtį, leidžiančią pataisyti suspaustą audinį. Siūlės ilgis 30 mm. Kabutės skerpjūvis kvadratinis, dėl to suformuojama tiksli “B” raidės formos kabutė.</t>
  </si>
  <si>
    <t>Kraujagyslių kabutės, tinkančios ligoninės turimiems "Hemoclip Plius Weck" instrumentams ( po 12 kabučių aplikatorių vidutinėms ir mažoms, bei po du didelėms ir vidutinėms-didelėms kabutėms). Pagamintos iš širdies formos titano vielos; rombo ( ševrono ) formos, užsidarančios nuo galiukų; kabutė turi išilginį ir skersinius griovelius. Kasetė gali būti su limpančiu arba nelimpančiu pagrindu, "easy-load" tipo kasetės sistema. Vidutinės. Kasetėje 10 kabučių.</t>
  </si>
  <si>
    <t>Kraujagyslių kabutės, tinkančios ligoninės turimiems "Hemoclip Plius Weck" instrumentams ( po 12 kabučių aplikatorių vidutinėms ir mažoms, bei po du didelėms ir vidutinėms-didelėms kabutėms). Pagamintos iš širdies formos titano vielos; rombo ( ševrono ) formos, užsidarančios nuo galiukų; kabutė turi išilginį ir skersinius griovelius. Kasetė gali būti su limpančiu arba nelimpančiu pagrindu, "easy-load" tipo kasetės sistema. Mažos. Kasetėje 10 kabučių.</t>
  </si>
  <si>
    <t>Siūlo storis 4-0, adata tiesi</t>
  </si>
  <si>
    <t>Siūlo storis 4-0, adata pjaunanti</t>
  </si>
  <si>
    <t>Siūlo storis 0, adata apvali</t>
  </si>
  <si>
    <t>Siūlo storis 0, adata pjaunanti</t>
  </si>
  <si>
    <t>Siūlo storis 3-0, ilgis 75-80 cm. Adata 25-27 mm, apvali, pjaunančiu galu, lenktumas 1/2. Pakuotėje 1 siūlas.</t>
  </si>
  <si>
    <t>Siūlo storis 0, adata apvali,  pjaunančiu galu</t>
  </si>
  <si>
    <t>Siūlo storis 3-0, adata apvali, pjaunančiu galu</t>
  </si>
  <si>
    <t>Siūlo storis 2, adata apvali, pjaunančiu galu</t>
  </si>
  <si>
    <t>Siūlo storis 6,  adata apvali, pjaunančiu galu</t>
  </si>
  <si>
    <t>Besirezorbuojantis, sintetinis, polifilamentinis chirurginis siūlas, tinkamas specializuotoms tretinio lygio operacijoms. Cheminė medžiaga poliglaktinas 910.</t>
  </si>
  <si>
    <t>Nesirezorbuojantis, sintetinis, polifilamentinis, chirurginis siūlas. Cheminė medžiaga - poliesteris.</t>
  </si>
  <si>
    <t>Nesirezorbuojantis, sintetinis, polifilamentinis chirurginis siūlas,  Cheminė medžiaga – poliesteris. Siūlo storis 1, adata 36-38 mm</t>
  </si>
  <si>
    <t>Siūlo storis 1,  adata apvali</t>
  </si>
  <si>
    <t>Sterilūs, supakuotas taip, kad būtų galima išpakuoti išlaikant protezo sterilumą. Pagamintas iš mažo porėtumo ePTFE medžiagos, nedengtas, sudėtyje negali būti latekso. Skirtas vaikų kraujagysliniams šuntams formuoti. Protezo vidinis diametras 5,0mm, ilgis 15-20cm. Vidinis paviršius lygus, sienelė armuota visame ilgyje, nelaidi kraujui, storis 0,64-0,96mm. Protezas gali būti tamprus.  Gali būti resterilizuojamas, pagal gamintojo patvirtintą resterilizavimo protokolą (turi būti pateiktas resterilizavimo protokolas).</t>
  </si>
  <si>
    <t>PTFE arba ePTFE medžiagos lopas krūtinės sienos rekonstrukcijai</t>
  </si>
  <si>
    <t>Dirbtinių kraujagyslių filamentinio audinio lopas pertvaros defektų plastikai</t>
  </si>
  <si>
    <t>Sterilus, supakuotas taip, kad būtų galima išpakuoti išlaikant lopo sterilumą. Pagamintas iš mažo porėtumo ePTFE medžiagos, sudėtyje negali būti latekso. Lopo sienelė nelaidi kraujui. Ilgis 11-19 cm, plotis 7,5-12,5 cm., storis 0,7-1,3 mm. Gali būti resterilizuojamas, pagal gamintojo patvirtintą resterilizavimo protokolą (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</si>
  <si>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3,5 mm, ilgis 5-6 cm. Vidinis paviršius lygus, sienelė nearmuota, nelaidi kraujui, storis 0,64-0,96 mm. Protezas gali būti tamprus. Gali būti resterilizuojamas, pagal gamintojo patvirtintą resterilizavimo protokolą (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</si>
  <si>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4,0 mm, ilgis 5-6 cm. Vidinis paviršius lygus, sienelė nearmuota, nelaidi kraujui, storis 0,64-0,96 mm. Protezas gali būti tamprus. Gali būti resterilizuojamas, pagal gamintojo patvirtintą resterilizavimo protokolą (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</si>
  <si>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3,5 mm, ilgis 15-20 cm. Vidinis paviršius lygus, sienelė nearmuota, nelaidi kraujui, storis 0,64-0,96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</si>
  <si>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4,0 mm, ilgis 15 -20cm. Vidinis paviršius lygus, sienelė nearmuota, nelaidi kraujui, storis 0,64-0,96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</si>
  <si>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6,0 mm, ilgis 15-20 cm. Vidinis paviršius lygus, sienelė armuota visame ilgyje, nelaidi kraujui, storis 0,64-0,96 mm. Protezas gali būti tamprus.  Gali būti resterilizuojamas, pagal gamintojo patvirtintą resterilizavimo protokolą ( turi būti pateiktas resterilizavimo protokolas).</t>
  </si>
  <si>
    <t>Sterilus, supakuotas taip, kad būtų galima išpakuoti išlaikant protezo sterilumą. Pagamintas iš mažo porėtumo ePTFE medžiagos, nedengtas, sudėtyje negali būti latekso. Skirtas vaikų kraujagysliniams šuntams formuoti. Protezo vidinis diametras 5,0 mm, ilgis 15-20 cm. Vidinis paviršius lygus, sienelė armuota visame ilgyje, nelaidi kraujui, storis 0,8-1,2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</si>
  <si>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sudėtyje negali būti latekso. Skirtas vaikų Fontan'o kraujotakai šuntams formuoti. Protezo vidinis diametras 18,0 mm, ilgis 15-25 cm. Vidinis paviršius lygus, sienelė nearmuota, nelaidi kraujui, storis 1,0-1,5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</si>
  <si>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sudėtyje negali būti latekso. Skirtas vaikų Fontan'o kraujotakai šuntams formuoti. Protezo vidinis diametras 20,0 mm, ilgis 15-25 cm. Vidinis paviršius lygus, sienelė nearmuota, nelaidi kraujui, storis 1,0-1,5 mm. Protezas gali būti tamprus.  Gali būti resterilizuojamas, pagal gamintojo patvirtintą resterilizavimo protokolą (turi būti pateiktas resterilizavimo protokolas).</t>
  </si>
  <si>
    <t>Mechaninės siūlės aparatas su peiliu</t>
  </si>
  <si>
    <t>Vienkartiniai, lenkti mechaninės siūlės aparatai su peiliu, skirti žemam tiesiosios žarnos uždarymui ir nupjovimui. Siūlės ilgis 51 mm, peilio ilgis iki 40 mm. Erdvės, į kurią telpa aparatas, tiesės ilgis iki 30 mm. Atidarytos kabutės aukštis 4,7 mm, uždarytos kabutės aukštis 2,0 mm. Aparatas uždaromas viena rankena, o aparato iššovimas vykdomas kita, tolimesne rankena. Leidžiamas daugkartinis aparato uždarymas-atidarymas, skirtas šauti 6 kartus. Aparatas turi būti užtaisytas žalia spalva pažymėta  kasete.</t>
  </si>
  <si>
    <t>Vienkartinės kasetės, tinkančios mechaniniam siuvimo aparatui su peiliu.  Atidarytos kabutės aukštis 4,7 mm, uždarytos kabutės aukštis 2,0 mm. Uždarytos suformuoja “B” raidę.</t>
  </si>
  <si>
    <t>Sterilus, supakuotas taip, kad būtų galima išpakuoti išlaikant protezo sterilumą. Pagamintas iš mažo porėtumo ePTFE medžiagos, nedengtas, sudėtyje negali būti latekso. Skirtas vaikų kraujagysliniams šuntams formuoti. Protezo vidinis diametras 6,0 mm, ilgis 15-20 cm. Vidinis paviršius lygus, sienelė armuota visama ilgyje, nelaidi kraujui, storis 0,8-1,2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</si>
  <si>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sudėtyje negali būti latekso. Skirtas vaikų Fontan'o kraujotakai šuntams formuoti. Protezo vidinis diametras 22,0 mm, ilgis 15-25 cm. Vidinis paviršius lygus, sienelė nearmuota, nelaidi kraujui, storis 1,0-1,5 mm. Protezas gali būti tamprus.  Gali būti resterilizuojamas, pagal gamintojo patvirtintą resterilizavimo protokolą (turi būti  pateiktas resterilizavimo protokolas).</t>
  </si>
  <si>
    <t xml:space="preserve">Kasetė pjovikliui, kabučių aukštis  2,5/1,0 mm </t>
  </si>
  <si>
    <t>Ultragarsinės koaguliuojančios žirklės atviroms operacijoms, 17 cm ilgio žnyplės</t>
  </si>
  <si>
    <t>Ultragarsinės koaguliuojančios žirklės atviroms operacijoms, 9 cm žnyplės</t>
  </si>
  <si>
    <t>Ultragarsinės koaguliuojančios žnyplės iki 5 mm kraujagyslių koaguliacijai</t>
  </si>
  <si>
    <t>Ultragarsinės koaguliuojančios žnyplės iki 7 mm kraujagyslių koaguliacijai</t>
  </si>
  <si>
    <t>Laparoskopinės ultragarsinės koaguliuojančios žnyplės  iki 5 mm kraujagyslių koaguliacijai</t>
  </si>
  <si>
    <t>Laparoskopinės ultragarsinės koaguliuojančios žnyplės  iki 7 mm kraujagyslių koaguliacijai</t>
  </si>
  <si>
    <t>Ultragarsinis skalpelis kabliuko formos atvirai chirurgijai. Su besikeičiančio ilgio šafta, kurią galima reguliuoti nuo 4 iki 9 mm. Kabliuko formos darbinė dalis turi skirtingo aštrumo paviršius. Aktyvuojama rankiniu būdu arba kojiniu pedalu. Dviejų galingumų aktyvacija – minimumo ir maksimumo. Instrumentas skirtas iki 2 mm kraujagyslių koaguliacijai, vienkartiniam naudojimui. Tinka su BLUE tipo rankena. Instrumentas turi tikti gamintojo "Ethicon Endo-Surgery"  generatoriui  GEN11.</t>
  </si>
  <si>
    <t>Bipolinis instrumentas skirtas laparoskopinėms operacijoms, minkštųjų audinių pjovimui ir koaguliacijai. Sterilus, vienkartinis. Darbinis ilgis 35 cm, skersmuo 5 mm, žiotys lenktos, žiočių ilgis 20 mm esant tiesiam kotui. Instrumento kotas sukiojasi pagalbinio rato pagalba į abi puses. Instrumentas koaguliuoja imtinai iki 7 mm skersmens kraujagysles. Žiotys turi netraumuojančius dantukus, kurie suspausti suima ir laiko apdorojamą audinį. Prie įtaiso yra pritvirtintas maitinimo laidas. Instrumentas techniškai suderinamas su   gamintojo "Ethicon Endo-Surgery"  generatoriumi  GEN11.</t>
  </si>
  <si>
    <t>Bipolinis instrumentas skirtas atviroms operacijoms, minkštųjų audinių pjovimui ir koaguliacijai. Sterilus, vienkartinis. Darbinis ilgis 20 cm, skersmuo 13 mm, žiotys dengtos silikonu, lenktos, žiočių ilgis 38 mm, pjovimo linija 33,5 mm. Rotuojamas 360° ir daugiau (rotacija nenutrūkstama). Instrumentas koaguliuoja imtinai iki 7 mm skersmens kraujagysles. Turi atskirus du koaguliacijos ir pjovimo mygtukus. Prietaiso žiočių gale esantis papildomas elektrodas, užtikrina efektyviausią koaguliaciją. Integruota audinių pokyčių matavimo technologija, reguliuojanti energijos padavimą. Prie įtaiso yra pritvirtintas maitinimo laidas. Instrumentas techniškai suderinamas   gamintojo "Ethicon Endo-Surgery"  generatoriumi  GEN11.</t>
  </si>
  <si>
    <t>Bipolinis instrumentas  laparoskopinėms operacijoms</t>
  </si>
  <si>
    <t>Bipolinis instrumentasatviroms operacijoms</t>
  </si>
  <si>
    <t>Vienkartinis kabučių aplikatorius M dydžio ( 23,8 cm ilgio)</t>
  </si>
  <si>
    <t>Vienkartinis kabučių aplikatorius M dydžio (29,2  cm ilgio)</t>
  </si>
  <si>
    <t>Vienkartinis kabučių aplikatorius M dydžio; Vienkartinis kabučių aplikatorius atviroms operacijoms. Priekinė aparato dalis permatoma, galima vizualinė kabučių  kontrolė. Titaninės kabutės. 20 vnt. instrumente. Skaidri aparato dalis leidžia matyti, kiek kabučių yra likę. Kabutės žiotys 4,3 mm, uždaros kabutės ilgis 6,0 mm. Aplikatoriaus ilgis 23,8cm</t>
  </si>
  <si>
    <t>Vienkartinis kabučių aplikatorius S dydžio; Vienkartinis kabučių aplikatorius atviroms operacijoms. Priekinė aparato dalis permatoma, galima vizualinė kabučių  kontrolė. Titaninės kabutės. 20 vnt. instrumente. Skaidri aparato dalis leidžia matyti, kiek kabučių yra likę. Kabutės žiotys 2,1 mm, uždaros kabutės ilgis 3,8 mm. Aplikatoriaus ilgis 23,8cm</t>
  </si>
  <si>
    <t>Vienkartinis kabučių aplikatorius M dydžio; Vienkartinis kabučių aplikatorius atviroms operacijoms. Priekinė aparato dalis permatoma, galima vizualinė kabučių  kontrolė. Titaninės kabutės. 20 vnt. instrumente. Skaidri aparato dalis leidžia matyti, kiek kabučių yra likę. Kabutės žiotys 4,3 mm, uždaros kabutės ilgis 6,0 mm.  Aplikatoriaus ilgis 29,2cm</t>
  </si>
  <si>
    <t>Vienkartinis kabučių aplikatorius L dydžio; Vienkartinis kabučių aplikatorius atviroms operacijoms. Priekinė aparato dalis permatoma, galima vizualinė kabučių  kontrolė. Titaninės kabutės. 20 vnt. instrumente. Skaidri aparato dalis leidžia matyti, kiek kabučių yra likę.  Kabutės žiotys 6,3 mm, uždaros kabutės ilgis 10,8 mm.  Aplikatoriaus ilgis 33,7cm</t>
  </si>
  <si>
    <t>Cirkuliarus žarnų siuvimo aparatas, įvairių dydžių. Sterilus, vienkartinis cirkuliarus organų siuvimo aparatas su anatomiškai išlenktu stiebu pagamintu iš nerūdijančio metalo. Rankena pritaikyta aktyvuoti viena ranka,  uždaros kabutės aukštis reguliuojamas ranka nuo 1,0 mm iki 2,5 mm ir pažymimas indikatoriumi;  atviros kabutės kojos aukštis 5,5 mm, skirtas susiūti storesnius audinius; koto ilgis 26 cm; išpjovimo rankena turi apsaugą nuo atsitiktinio jau iššauto instrumento panaudojimo; iššautas instrumentas atidaromas pasukant priveržimo sukiklį nuo 1/2 iki 3/4 prieš laikrodžio rodyklę. Priekalas nepasisuka atidarant instrumentą.</t>
  </si>
  <si>
    <t>Cirkuliarus žarnų siuvimo aparatas, įvairių dydžių. Sterilus, vienkartinis cirkuliarus organų siuvimo aparatas su anatomiškai išlenktu stiebu pagamintu iš nerūdijančio metalo. Uždaros kabutės aukštis reguliuojamas ranka nuo 1,5 mm iki 2,2 mm ir pažymimas indikatoriumi;  kabutės titano lydinio, atviros kabutės kojos aukštis 5,2 mm. Naujos kartos 3D formos kabutės. Instrumentas motorizuotas, valdomas viena ranka su vienkartine baterija komplekte; išpjovimo mygtukas turi apsaugą nuo atsitiktinio jau iššauto instrumento panaudojimo; iššautas instrumentas atidaromas pasukant priveržimo sukiklį 2  pilnus apsisukimus prieš laikrodžio rodyklę. Priekalas nepasisuka atidarant instrumentą.</t>
  </si>
  <si>
    <t>23 mm išorinio skersmens aparatas</t>
  </si>
  <si>
    <t>25  mm išorinio skersmens aparatas</t>
  </si>
  <si>
    <t>29 mm išorinio skersmens aparatas</t>
  </si>
  <si>
    <t>31 mm išorinio skersmens aparatas</t>
  </si>
  <si>
    <t>išorinis aparato skersmuo 23 mm, peilio Ø 14.6 mm., 20 kabučių</t>
  </si>
  <si>
    <t>išorinis aparato skersmuo 25 mm, peilio Ø 16,5 mm., 22 kabučių</t>
  </si>
  <si>
    <t>išorinis aparato skersmuo 29 mm, peilio Ø 20,4 mm., 26 kabučių</t>
  </si>
  <si>
    <t>Inkarai tinkleliui prišaudyti, 5 mm skersmens. Vienkartinis laparoskopinis išvaržų tinklelio fiksavimo instrumentas, kurio diametras 5 mm. 25 iššaunamos kabutės viename instrumente. Kabutė ištirpstanti, inkaro formos, pagaminta iš polidioksanono.</t>
  </si>
  <si>
    <t>1.</t>
  </si>
  <si>
    <t>2.</t>
  </si>
  <si>
    <t>3.</t>
  </si>
  <si>
    <t>4.</t>
  </si>
  <si>
    <t>5.</t>
  </si>
  <si>
    <t>6.</t>
  </si>
  <si>
    <t>7.</t>
  </si>
  <si>
    <t>8.</t>
  </si>
  <si>
    <t>9.</t>
  </si>
  <si>
    <t>10.</t>
  </si>
  <si>
    <t>11.</t>
  </si>
  <si>
    <t>12.</t>
  </si>
  <si>
    <t>13.</t>
  </si>
  <si>
    <t>14.</t>
  </si>
  <si>
    <t>15.</t>
  </si>
  <si>
    <t>16.</t>
  </si>
  <si>
    <t>17.</t>
  </si>
  <si>
    <t>17.1.</t>
  </si>
  <si>
    <t>17.2.</t>
  </si>
  <si>
    <t>18.2.</t>
  </si>
  <si>
    <t>18.3.</t>
  </si>
  <si>
    <t>18.4.</t>
  </si>
  <si>
    <t>19.</t>
  </si>
  <si>
    <t>19.1.</t>
  </si>
  <si>
    <t>19.2.</t>
  </si>
  <si>
    <t>19.3.</t>
  </si>
  <si>
    <t>19.4.</t>
  </si>
  <si>
    <t>20.</t>
  </si>
  <si>
    <t>20.1.</t>
  </si>
  <si>
    <t>20.2.</t>
  </si>
  <si>
    <t>21.</t>
  </si>
  <si>
    <t>22.</t>
  </si>
  <si>
    <t>22.1.</t>
  </si>
  <si>
    <t>22.2.</t>
  </si>
  <si>
    <t>22.3.</t>
  </si>
  <si>
    <t>22.4.</t>
  </si>
  <si>
    <t>22.5.</t>
  </si>
  <si>
    <t>22.6.</t>
  </si>
  <si>
    <t>23.</t>
  </si>
  <si>
    <t>23.1.</t>
  </si>
  <si>
    <t>23.2.</t>
  </si>
  <si>
    <t>24.</t>
  </si>
  <si>
    <t>24.1.</t>
  </si>
  <si>
    <t>24.2.</t>
  </si>
  <si>
    <t>24.3.</t>
  </si>
  <si>
    <t>24.4.</t>
  </si>
  <si>
    <t>25.</t>
  </si>
  <si>
    <t>25.1.</t>
  </si>
  <si>
    <t>25.2.</t>
  </si>
  <si>
    <t>26.</t>
  </si>
  <si>
    <t>27.</t>
  </si>
  <si>
    <t>27.1.</t>
  </si>
  <si>
    <t>27.2.</t>
  </si>
  <si>
    <t>27.3.</t>
  </si>
  <si>
    <t>27.4.</t>
  </si>
  <si>
    <t>28.</t>
  </si>
  <si>
    <t>28.1.</t>
  </si>
  <si>
    <t>28.3.</t>
  </si>
  <si>
    <t>28.4.</t>
  </si>
  <si>
    <t>29.4.</t>
  </si>
  <si>
    <t>29.1.</t>
  </si>
  <si>
    <t>29.2.</t>
  </si>
  <si>
    <t>29.3.</t>
  </si>
  <si>
    <t>30.</t>
  </si>
  <si>
    <t>31.</t>
  </si>
  <si>
    <t>31.1.</t>
  </si>
  <si>
    <t>31.2.</t>
  </si>
  <si>
    <t>32.</t>
  </si>
  <si>
    <t>32.1.</t>
  </si>
  <si>
    <t>32.2.</t>
  </si>
  <si>
    <t>32.3.</t>
  </si>
  <si>
    <t>32.4.</t>
  </si>
  <si>
    <t>33.</t>
  </si>
  <si>
    <t>34.</t>
  </si>
  <si>
    <t>35.</t>
  </si>
  <si>
    <t>36.</t>
  </si>
  <si>
    <t>37.</t>
  </si>
  <si>
    <t>38.</t>
  </si>
  <si>
    <t>39.</t>
  </si>
  <si>
    <t>40.</t>
  </si>
  <si>
    <t>41.</t>
  </si>
  <si>
    <t>42.</t>
  </si>
  <si>
    <t>43.</t>
  </si>
  <si>
    <t>44.</t>
  </si>
  <si>
    <t>45.</t>
  </si>
  <si>
    <t>46.</t>
  </si>
  <si>
    <t>47.</t>
  </si>
  <si>
    <t>48.</t>
  </si>
  <si>
    <t>49.</t>
  </si>
  <si>
    <t>50.</t>
  </si>
  <si>
    <t>51.</t>
  </si>
  <si>
    <t>51.1.</t>
  </si>
  <si>
    <t>51.2.</t>
  </si>
  <si>
    <t>52.</t>
  </si>
  <si>
    <t>53.</t>
  </si>
  <si>
    <t>54.</t>
  </si>
  <si>
    <t>54.1.</t>
  </si>
  <si>
    <t>54.2.</t>
  </si>
  <si>
    <t>54.3.</t>
  </si>
  <si>
    <t>55.</t>
  </si>
  <si>
    <t>56.</t>
  </si>
  <si>
    <t>56.1.</t>
  </si>
  <si>
    <t>56.2.</t>
  </si>
  <si>
    <t>57.</t>
  </si>
  <si>
    <t>57.1.</t>
  </si>
  <si>
    <t>57.2.</t>
  </si>
  <si>
    <t>58.</t>
  </si>
  <si>
    <t>59.</t>
  </si>
  <si>
    <t>60.</t>
  </si>
  <si>
    <t>60.1.</t>
  </si>
  <si>
    <t>60.2.</t>
  </si>
  <si>
    <t>61.</t>
  </si>
  <si>
    <t>61.1.</t>
  </si>
  <si>
    <t>61.2.</t>
  </si>
  <si>
    <t>61.3.</t>
  </si>
  <si>
    <t>61.4.</t>
  </si>
  <si>
    <t>61.5.</t>
  </si>
  <si>
    <t>61.6.</t>
  </si>
  <si>
    <t>61.7.</t>
  </si>
  <si>
    <t>61.8.</t>
  </si>
  <si>
    <t>62.</t>
  </si>
  <si>
    <t>vnt.</t>
  </si>
  <si>
    <t>Skirta pjauti ir siūti 0,88- 1,8 mm storio audiniams. Atidarytų kabučių aukštis 2; 2,5; 3 mm. Uždarytų kabučių aukštis 0,75; 1,0; 1,25 mm. 6 kabučių eilės – po tris skirtingo aukščio kabučių eiles kiekvienoje peilio pusėje. Nerūdyjančio plieno peilis integruotas į kasetę. Fiksuotas priekalas.</t>
  </si>
  <si>
    <t xml:space="preserve">Skirta pjauti ir siūti 1,5- 2,25 mm storio audiniams. Atidarytų kabučių aukštis 3; 3,5; 4 mm. Uždarytų kabučių aukštis 1,25; 1,5; 1,75 mm. 6 kabučių eilės – po tris skirtingo aukščio kabučių eiles kiekvienoje peilio pusėje. Nerūdyjančio plieno peilis integruotas į kasetę. Fiksuotas priekalas.
</t>
  </si>
  <si>
    <t xml:space="preserve">Skirta pjauti ir siūti 2,25- 3,00 mm storio audiniams. Atidarytų kabučių aukštis 4; 4,5; 5 mm. Uždarytų kabučių aukštis 1,75; 2,0; 2,25 mm. 6 kabučių eilės – po tris skirtingo aukščio kabučių eiles kiekvienoje peilio pusėje. Nerūdyjančio plieno peilis integruotas į kasetę.
Fiksuotas priekalas.
</t>
  </si>
  <si>
    <t>Endoskopinio linijinio siuvimo-pjovimo aparato rankena, suderinama su siūlomimos kasetėmis. Rotuojamas 360°, artikuliuojamas iki 45° kampu, galimos 11 artikuliacijos pozicijų. Turi automatinį saugumo mechanizmą, neleidžiantį iššauti panaudotos kasetės. Galimas daugkartinis instrumento uždarymas ir atidarymas prieš iššaunant. Rankenos stiebas ≥16 cm ilgio. Turi audinių griebimo funkciją. Užtaisoma pasirinktinai vienkartinėmis steriliomis 45 ir 60 mm ilgio kasetėmis. Galima iššauti iki 25 vienkartinių kasečių. Rankenos stiebas lengvai įvedamas per 12 mm trokarą.</t>
  </si>
  <si>
    <t>Skirtas vienu metu nupjauti ir susiūti du tuščiavidurius organus (žarną su žarna, stemplę su skrandžiu ir pan.). Skirtas vienkartiniam naudojimui. Šovimo metu susiuva audinius dviem cirkuliariom eilėm kabučių ir išpjauna audinius viduryje. Stiebo ilgis 22 cm . Diametras 31 ± 0,6 mm. Žiedinio plieno peilio diametras 22,5 mm. Užtaisytas titano arba titano lydinio kabutėmis, išdėstytomis dviem eilėmis. Atidarytų kabučių aukštis 4,8 mm, uždarytų kabučių aukštis 2 mm. Kabučių skaičius 30. Aparato priekalas palenkiamas. Aparatas turi būti sukomplektuotas su papildomais smailu ir buku troakaru, skirtais prijungti prie priekalo stiebo. Ant rankenos yra instrumento uždarymo ir atidarymo nuorodos. Yra apsauga nuo aparato atsitiktinio suveikimo. Siuvimo metu suformuojama 1,9 ± 0,05 mm storio anastomotinė lūpa.</t>
  </si>
  <si>
    <t>Skirtas vienu metu nupjauti ir susiūti du tuščiavidurius organus (žarną su žarna, stemplę su skrandžiu ir pan.). Skirtas vienkartiniam naudojimui. Šovimo metu susiuva audinius dviem cirkuliariom eilėm kabučių ir išpjauna audinius viduryje. Stiebo ilgis 22 cm . Diametras 33 ± 0,6 mm. Žiedinio plieno peilio diametras 24,5 mm. Užtaisytas titano arba titano lydinio kabutėmis, išdėstytomis dviem eilėmis. Atidarytų kabučių aukštis 4,8 mm, uždarytų kabučių aukštis 2 mm. Kabučių skaičius 32. Aparato priekalas palenkiamas. Aparatas turi būti sukomplektuotas su papildomais smailu ir buku troakaru, skirtais prijungti prie priekalo stiebo. Ant rankenos yra instrumento uždarymo ir atidarymo nuorodos. Yra apsauga nuo aparato atsitiktinio suveikimo. Siuvimo metu suformuojama 1,9 ± 0,05 mm storio anastomotinė lūpa.</t>
  </si>
  <si>
    <t>Klipsatorius atviroms operacijoms, kabutės dydis 6,5 mm</t>
  </si>
  <si>
    <t>Žaizdos kraštų apsaugos sistema  2,5-6,0 cm ilgio pjūviams</t>
  </si>
  <si>
    <t>Žaizdos kraštų apsaugos sistema 5- 9 cm ilgio pjūviams</t>
  </si>
  <si>
    <t>Žaizdos kraštų apsaugos sistema  9- 14 cm ilgio pjūviams.</t>
  </si>
  <si>
    <t>Žaizdos kraštų apsaugos sistema 11-17 cm ilgio pjūviams.</t>
  </si>
  <si>
    <t xml:space="preserve">Vienkartinė, sterili. Skirtas žaizdos kraštų apsaugai chirurginių operacijų metu. Sudarytas iš dviejų žaizdos kraštų apsauginių žiedų sujungtų plėvele ir retrakcinio žiedo. Viršutinis žaizdos žiedas skirtas lengvai adaptuoti sistemą skirtingo storio audiniams. Apatinis lankstus žiedas lengvai įvedamas ir ištraukiamas per pjūvio vietą. Retrakcinis žiedas skirtas maksimaliai pagerinti matomumą. Žiedo šonuose yra įpjovimai pirštams manipuliacijos metu. Skirta 2,5-6 cm ilgio pjūviams.
</t>
  </si>
  <si>
    <t>Vienkartinė, sterili.Skirtas žaizdos kraštų apsaugai chirurginių operacijų metu. Sudarytas iš dviejų žaizdos kraštų apsauginių žiedų sujungtų plėvele ir retrakcinio žiedo. Viršutinis žaizdos žiedas skirtas lengvai adaptuoti sistemą skirtingo storio audiniams. Apatinis lankstus žiedas lengvai įvedamas ir ištraukiamas per pjūvio vietą. Retrakcinis žiedas skirtas maksimaliai pagerinti matomumą. Žiedo šonuose yra įpjovimai pirštams manipuliacijos metu. Skirta 5- 9cm ilgio pjūviams.</t>
  </si>
  <si>
    <t>Kasetė UO60 apatatui</t>
  </si>
  <si>
    <t>Titaninės kabutės UO tipo organų siuvimo aparatams</t>
  </si>
  <si>
    <t>Kasetė UO40  apatatui</t>
  </si>
  <si>
    <t>Kasetė, tinkanti UO40  organų   siuvimo aparatui</t>
  </si>
  <si>
    <t>Kasetė, tinkanti UO60 organų  siuvimo aparatui</t>
  </si>
  <si>
    <t>Kasetės endolinijiniam pjovikliui, kasetės  ilgis 45 mm</t>
  </si>
  <si>
    <t>Kasetės endolinijiniam pjovikliui, kasetės ilgis 45mm, po 3 padėtis ( 0º; 22º ir 45º) į abi puses, peilis integruotas į kasetę,  pjoviklio kasetė deda dvi trigubomis pakopomis išdėstytų kabių eiles. Kabutės skerspjūvis kvadratinis, dėl to suformuojama tiksli “B” raidės formos kabutė.</t>
  </si>
  <si>
    <t>Kasetės endolinijiniam pjovikliuii, kasetės  ilgis 60 mm</t>
  </si>
  <si>
    <t>Kasetės endolinijiniam pjovikliui, kasetės ilgis 60 mm, po 3 padėtis ( 0º; 22º ir 45º) į abi puses, peilis integruotas į kasetę, pjoviklio kasetė deda dvi trigubomis pakopomis išdėstytų kabių eiles. Kabutės skerspjūvis kvadratinis, dėl to suformuojama tiksli “B” raidės formos kabutė. Mėlynos -3,5 mm dydžio.</t>
  </si>
  <si>
    <t>30 mm aparatui, kabutės aukštis 4,8 mm (žalios spalvos )</t>
  </si>
  <si>
    <t>55 mm aparatui, kabutės aukštis 4,8 mm ( žalios spalvos)</t>
  </si>
  <si>
    <t>Linijinis siuvimo aparatas, siūlės ilgis 30 mm</t>
  </si>
  <si>
    <t>Besirezorbuojantis, sintetinis, polifilamentinis siūlas, tinkamas specializuotoms tretinio lygio LOR  operacijoms. Pilna absorbcija 42 d. Cheminė medžiaga poliglaktinas 910. Dengtas poliglaktinu 370 ir kalcio steratu. Procentinis stiprumo išlaikymas ne mažiau kaip 50% po 5 dienų, 0% po 10-14 dienų. Rišant mazgą, siūlas neisisklaido, nentrūksta, užrištas neatsiriša. Adatos tvirtos, nesilanksto, nenulūžta. Visa informacija apie siūlo charakteristikas turi būti nurodyta ir ant sterilios pakuotės.</t>
  </si>
  <si>
    <t>Siūlo storis 4-0, ilgis 70-75 cm. Adata 18-20 mm, tiesi. Pakuotėje 1 siūlas.</t>
  </si>
  <si>
    <t>Siūlo storis 4-0, ilgis 70-75 cm. Adata 18-20 mm, pjaunanti, plastinė, lenktumas 3/8. Pakuotėje 1 siūlas.</t>
  </si>
  <si>
    <t>Nesirezorbuojantis, sintetinis, polifilamentinis, dengtas, pintas, ypatingai tvirtas. Cheminė medžiaga - poliesteris. Siūlo spalva žalia arba bespalvė. Adatos, didesnės nei 17 mm turi turėti išilginius griovelius vidinėje kreivėje geresnei fiksacijai adatkotyje. Adatos tvirtos, nesilansto, nenulūžta. Visa informacija apie siūlo charakteristikas turi būti nurodyta ir ant sterilios pakuotės.</t>
  </si>
  <si>
    <t>Siūlo storis 0, ilgis 75-80 cm. Adata 25-27 mm, apvali, sustiprinta, lenktumas 1/2. Pakuotėje 1 siūlas.</t>
  </si>
  <si>
    <t>Siūlo storis 0, ilgis 75-80 cm. Adata 25-27 mm, apvali, pjaunančiu galu, lenktumas 1/2. Pakuotėje 1 siūlas.</t>
  </si>
  <si>
    <t>Siūlo storis 0, ilgis 75-80 cm. Adata 25-27 mm, pjaunanti, sustiprinta, lenktumas 1/2. Pakuotėje 1 siūlas.</t>
  </si>
  <si>
    <t>Siūlo storis 2, ilgis 90-95 cm. Adata 21-23 mm, apvali, pjaunančiu galu, lenktumas 1/2 - 2 vienetai. Pakuotėje 1 siūlas.</t>
  </si>
  <si>
    <t>Siūlo storis 1, ilgis 75-80 cm. Adata 35-37 mm, apvali, sustiprinta, lenktumas 1/2. Pakuotėje 1 siūlas.</t>
  </si>
  <si>
    <t>Siūlo storis 2, ilgis 75-80 cm. Adata 39-41 mm, apvali, pjaunančiu galu, sustiprinta, lenktumas 1/2. Pakuotėje 1 siūlas.</t>
  </si>
  <si>
    <t>Siūlo storis 6, ilgis 75-80 cm. Adata 39-41 mm, apvali, pjaunančiu galu, sustiprinta, lenktumas 1/2. Pakuotėje 1 siūlas.</t>
  </si>
  <si>
    <t>Nesirezorbuojantis, sintetinis, polifilamentinis, dengtas, pintas. Cheminė medžiaga – poliesteris. Pilkas apvalkalas  sudarytas iš ne mažiau, nei 16 gijų. Siūlo storis 1, ilgis 75-90 cm. Adata 36-38 mm, lenktumas 1/2. Pakuotėje 1 siūlas.</t>
  </si>
  <si>
    <t>Vienkartinės priemonės prie ultragarsinės koaguliacijos generatoriaus</t>
  </si>
  <si>
    <t>Sterilus, supakuotas taip, kad būtų galima išpakuoti išlaikant protezo sterilumą. Pagamintas iš mažo porėtumo ePTFE medžiagos,  sudėtyje negali būti latekso. Skirtas vaikų kraujagysliniams šuntams formuoti. Protezo vidinis diametras 3,5 mm, ilgis 5-6 cm. Vidinis paviršius lygus, privalo būti padengtas biologiškai aktyvia medžiaga ( heparinu arba kita ) mažinančia trombų formavimąsi. Sienelė nearmuota, nelaidi kraujui, storis 0,64-0,96 mm. Protezas gali būti tamprus. Gali būti resterilizuojamas, pagal gamintojo patvirtintą resterilizavimo protokolą (turi būti  pateiktas resterilizavimo protokolas).</t>
  </si>
  <si>
    <t>Sterilus, supakuotas taip, kad būtų galima išpakuoti išlaikant protezo sterilumą. Pagamintas iš mažo porėtumo ePTFE medžiagos,  sudėtyje negali būti latekso. Skirtas vaikų kraujagysliniams šuntams formuoti. Protezo vidinis diametras 4,0 mm, ilgis 5-6 cm. Vidinis paviršius lygus, privalo būti padengtas biologiškai aktyvia medžiaga ( heparinu arba kita ) mažinančia trombų formavimąsi. Sienelė nearmuota, nelaidi kraujui, storis 0,64-0,96 mm. Protezas gali būti tamprus. Gali būti resterilizuojamas, pagal gamintojo patvirtintą resterilizavimo protokolą ( turi būti  pateiktas resterilizavimo protokolas).</t>
  </si>
  <si>
    <t>išorinis aparato skersmuo 31 mm,  peilio Ø 22,5 mm., 30 kabučių</t>
  </si>
  <si>
    <t xml:space="preserve">Titaninės kraujagyslių kabutės, vidutinio dydžio </t>
  </si>
  <si>
    <t>Titaninės kraujagyslių kabutės, mažo dydžio</t>
  </si>
  <si>
    <r>
      <rPr>
        <b/>
        <sz val="11"/>
        <rFont val="Times New Roman"/>
        <family val="1"/>
        <charset val="186"/>
      </rPr>
      <t xml:space="preserve">Nedengtas </t>
    </r>
    <r>
      <rPr>
        <sz val="11"/>
        <rFont val="Times New Roman"/>
        <family val="1"/>
        <charset val="186"/>
      </rPr>
      <t>kraujagyslinis protezas vaikų kraujagysliniams šuntams formuoti, diametras</t>
    </r>
    <r>
      <rPr>
        <b/>
        <sz val="11"/>
        <rFont val="Times New Roman"/>
        <family val="1"/>
        <charset val="186"/>
      </rPr>
      <t xml:space="preserve"> 3,5 mm</t>
    </r>
  </si>
  <si>
    <r>
      <rPr>
        <b/>
        <sz val="11"/>
        <rFont val="Times New Roman"/>
        <family val="1"/>
        <charset val="186"/>
      </rPr>
      <t>Nedengtas k</t>
    </r>
    <r>
      <rPr>
        <sz val="11"/>
        <rFont val="Times New Roman"/>
        <family val="1"/>
        <charset val="186"/>
      </rPr>
      <t xml:space="preserve">raujagyslinis protezas vaikų kraujagysliniams šuntams formuoti, diametras </t>
    </r>
    <r>
      <rPr>
        <b/>
        <sz val="11"/>
        <rFont val="Times New Roman"/>
        <family val="1"/>
        <charset val="186"/>
      </rPr>
      <t>4,0 mm</t>
    </r>
  </si>
  <si>
    <r>
      <rPr>
        <b/>
        <sz val="11"/>
        <rFont val="Times New Roman"/>
        <family val="1"/>
        <charset val="186"/>
      </rPr>
      <t xml:space="preserve">Dengtas </t>
    </r>
    <r>
      <rPr>
        <sz val="11"/>
        <rFont val="Times New Roman"/>
        <family val="1"/>
        <charset val="186"/>
      </rPr>
      <t>kraujagyslinis protezas vaikų kraujagysliniams šuntams formuoti, diametras</t>
    </r>
    <r>
      <rPr>
        <b/>
        <sz val="11"/>
        <rFont val="Times New Roman"/>
        <family val="1"/>
        <charset val="186"/>
      </rPr>
      <t xml:space="preserve"> 3,5 mm</t>
    </r>
  </si>
  <si>
    <r>
      <rPr>
        <b/>
        <sz val="11"/>
        <rFont val="Times New Roman"/>
        <family val="1"/>
        <charset val="186"/>
      </rPr>
      <t xml:space="preserve">Dengtas </t>
    </r>
    <r>
      <rPr>
        <sz val="11"/>
        <rFont val="Times New Roman"/>
        <family val="1"/>
        <charset val="186"/>
      </rPr>
      <t>kraujagyslinis protezas vaikų kraujagysliniams šuntams formuoti, diametras</t>
    </r>
    <r>
      <rPr>
        <b/>
        <sz val="11"/>
        <rFont val="Times New Roman"/>
        <family val="1"/>
        <charset val="186"/>
      </rPr>
      <t xml:space="preserve"> 4,0 mm</t>
    </r>
  </si>
  <si>
    <r>
      <rPr>
        <b/>
        <sz val="11"/>
        <rFont val="Times New Roman"/>
        <family val="1"/>
        <charset val="186"/>
      </rPr>
      <t xml:space="preserve">Nedengtas ilgas  </t>
    </r>
    <r>
      <rPr>
        <sz val="11"/>
        <rFont val="Times New Roman"/>
        <family val="1"/>
        <charset val="186"/>
      </rPr>
      <t>kraujagyslinis protezas vaikų kraujagysliniams šuntams formuoti, diametras</t>
    </r>
    <r>
      <rPr>
        <b/>
        <sz val="11"/>
        <rFont val="Times New Roman"/>
        <family val="1"/>
        <charset val="186"/>
      </rPr>
      <t xml:space="preserve"> 3,5 mm</t>
    </r>
  </si>
  <si>
    <r>
      <rPr>
        <b/>
        <sz val="11"/>
        <rFont val="Times New Roman"/>
        <family val="1"/>
        <charset val="186"/>
      </rPr>
      <t xml:space="preserve">Nedengtas ilgas  </t>
    </r>
    <r>
      <rPr>
        <sz val="11"/>
        <rFont val="Times New Roman"/>
        <family val="1"/>
        <charset val="186"/>
      </rPr>
      <t>kraujagyslinis protezas vaikų kraujagysliniams šuntams formuoti, diametras</t>
    </r>
    <r>
      <rPr>
        <b/>
        <sz val="11"/>
        <rFont val="Times New Roman"/>
        <family val="1"/>
        <charset val="186"/>
      </rPr>
      <t xml:space="preserve"> 4,0mm</t>
    </r>
  </si>
  <si>
    <r>
      <rPr>
        <b/>
        <sz val="11"/>
        <rFont val="Times New Roman"/>
        <family val="1"/>
        <charset val="186"/>
      </rPr>
      <t xml:space="preserve">Nedengtas ilgas  </t>
    </r>
    <r>
      <rPr>
        <sz val="11"/>
        <rFont val="Times New Roman"/>
        <family val="1"/>
        <charset val="186"/>
      </rPr>
      <t>kraujagyslinis protezas vaikų kraujagysliniams šuntams formuoti, diametras</t>
    </r>
    <r>
      <rPr>
        <b/>
        <sz val="11"/>
        <rFont val="Times New Roman"/>
        <family val="1"/>
        <charset val="186"/>
      </rPr>
      <t xml:space="preserve"> 5,0mm</t>
    </r>
  </si>
  <si>
    <r>
      <rPr>
        <b/>
        <sz val="11"/>
        <rFont val="Times New Roman"/>
        <family val="1"/>
        <charset val="186"/>
      </rPr>
      <t xml:space="preserve">Nedengtas ilgas  </t>
    </r>
    <r>
      <rPr>
        <sz val="11"/>
        <rFont val="Times New Roman"/>
        <family val="1"/>
        <charset val="186"/>
      </rPr>
      <t>kraujagyslinis protezas vaikų kraujagysliniams šuntams formuoti, diametras</t>
    </r>
    <r>
      <rPr>
        <b/>
        <sz val="11"/>
        <rFont val="Times New Roman"/>
        <family val="1"/>
        <charset val="186"/>
      </rPr>
      <t xml:space="preserve"> 6,0mm</t>
    </r>
  </si>
  <si>
    <r>
      <rPr>
        <b/>
        <sz val="11"/>
        <rFont val="Times New Roman"/>
        <family val="1"/>
        <charset val="186"/>
      </rPr>
      <t xml:space="preserve">Nedengtas,  ilgas </t>
    </r>
    <r>
      <rPr>
        <sz val="11"/>
        <rFont val="Times New Roman"/>
        <family val="1"/>
        <charset val="186"/>
      </rPr>
      <t xml:space="preserve">kraujagyslinis protezas </t>
    </r>
    <r>
      <rPr>
        <b/>
        <sz val="11"/>
        <rFont val="Times New Roman"/>
        <family val="1"/>
        <charset val="186"/>
      </rPr>
      <t xml:space="preserve">storesne sienele  </t>
    </r>
    <r>
      <rPr>
        <sz val="11"/>
        <rFont val="Times New Roman"/>
        <family val="1"/>
        <charset val="186"/>
      </rPr>
      <t>vaikų kraujagysliniams šuntams formuoti, diametras</t>
    </r>
    <r>
      <rPr>
        <b/>
        <sz val="11"/>
        <rFont val="Times New Roman"/>
        <family val="1"/>
        <charset val="186"/>
      </rPr>
      <t xml:space="preserve"> 5,0mm</t>
    </r>
  </si>
  <si>
    <r>
      <rPr>
        <b/>
        <sz val="11"/>
        <rFont val="Times New Roman"/>
        <family val="1"/>
        <charset val="186"/>
      </rPr>
      <t xml:space="preserve">Nedengtas,  ilgas </t>
    </r>
    <r>
      <rPr>
        <sz val="11"/>
        <rFont val="Times New Roman"/>
        <family val="1"/>
        <charset val="186"/>
      </rPr>
      <t xml:space="preserve">kraujagyslinis protezas </t>
    </r>
    <r>
      <rPr>
        <b/>
        <sz val="11"/>
        <rFont val="Times New Roman"/>
        <family val="1"/>
        <charset val="186"/>
      </rPr>
      <t xml:space="preserve">storesne sienele  </t>
    </r>
    <r>
      <rPr>
        <sz val="11"/>
        <rFont val="Times New Roman"/>
        <family val="1"/>
        <charset val="186"/>
      </rPr>
      <t>vaikų kraujagysliniams šuntams formuoti, diametras</t>
    </r>
    <r>
      <rPr>
        <b/>
        <sz val="11"/>
        <rFont val="Times New Roman"/>
        <family val="1"/>
        <charset val="186"/>
      </rPr>
      <t xml:space="preserve"> 6,0 mm</t>
    </r>
  </si>
  <si>
    <r>
      <t xml:space="preserve">Lankstus (natūrali artikuliacija) 45° į abi puses. Po 3 padėtis (15°, 30°, 45°) į abi puses. Lankstomas viena ranka patraukiant pirštu reguliatorių, o aparatą lenkiant: instrumento, pilvo sienos ar kitų organų pagalba. Turi peilio indikatorių rodantį, kurioje vietoje yra peilis operacijos metu. Sterilus. </t>
    </r>
    <r>
      <rPr>
        <b/>
        <sz val="11"/>
        <rFont val="Times New Roman"/>
        <family val="1"/>
        <charset val="186"/>
      </rPr>
      <t>Siūlės ilgis 45 mm</t>
    </r>
    <r>
      <rPr>
        <sz val="11"/>
        <rFont val="Times New Roman"/>
        <family val="1"/>
        <charset val="186"/>
      </rPr>
      <t>, audinių pjūvio ilgis 42 mm</t>
    </r>
    <r>
      <rPr>
        <b/>
        <sz val="11"/>
        <rFont val="Times New Roman"/>
        <family val="1"/>
        <charset val="186"/>
      </rPr>
      <t>.</t>
    </r>
    <r>
      <rPr>
        <sz val="11"/>
        <rFont val="Times New Roman"/>
        <family val="1"/>
        <charset val="186"/>
      </rPr>
      <t xml:space="preserve"> 6 eilės kabučių. Vienas instrumentas sukabina audinius kabutėmis ir tuo pačiu pjauna audinius tarp kabučių eilių. Darbinių branšų suspaudimo laipsnis ypatingai aukštas. Aparato ilgis 340 mm. Rotuojamas 360° ir daugiau. Peilis nupjauna visą atstumą vieno mygtuko paspaudimu, o jį atleidus peilis grąžinamas į pradinę padėtį. Instrumentas veikia ličio baterijos pagalba. Galimybė perjungiklio pagalba grąžinti peilį avariniu būdu. Turi būti atskira rankenėlė, apsauganti nuo priešlaikinio aparato iššovimo. Automatinis saugumo mechanizmas,  neleidžiantis iššauti panaudotos kasetės. Peilis integruotas į aparatą. Leidžiamas daugkartinis instrumento uždarymas ir atidarymas prieš iššaunant. Aparatas turi tikti  iki 12 mm skersmens trokarui. Skirtas 12 šūvių,  gali būti užtaisomas 6 skirtingomis kasetėmis ( žymimos pilka, balta, mėlyna, auksinė, žalia ir juoda spalvomis). Turi CE ženklinimą. </t>
    </r>
  </si>
  <si>
    <r>
      <t>Kasetė endoskopiniam pjovimo instrumentui, mėlynos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t>
    </r>
    <r>
      <rPr>
        <b/>
        <sz val="11"/>
        <rFont val="Times New Roman"/>
        <family val="1"/>
        <charset val="186"/>
      </rPr>
      <t xml:space="preserve"> Atviros kabutės aukštis 3,6 mm. Uždarytos kabutės aukštis – 1,5 mm</t>
    </r>
    <r>
      <rPr>
        <sz val="11"/>
        <rFont val="Times New Roman"/>
        <family val="1"/>
        <charset val="186"/>
      </rPr>
      <t xml:space="preserve">; Kasetės ilgis 45 mm. </t>
    </r>
  </si>
  <si>
    <r>
      <t>Kasetė endoskopiniam pjovimo instrumentui, baltos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t>
    </r>
    <r>
      <rPr>
        <b/>
        <sz val="11"/>
        <rFont val="Times New Roman"/>
        <family val="1"/>
        <charset val="186"/>
      </rPr>
      <t xml:space="preserve"> Atviros kabutės aukštis 2,6 mm. Uždarytos kabutės aukštis – 1,0 mm</t>
    </r>
    <r>
      <rPr>
        <sz val="11"/>
        <rFont val="Times New Roman"/>
        <family val="1"/>
        <charset val="186"/>
      </rPr>
      <t xml:space="preserve">; tinkamos kraujagyslėms. Kasetės ilgis 45 mm. </t>
    </r>
  </si>
  <si>
    <r>
      <t xml:space="preserve">Kasetė endoskopiniam pjovimo instrumentui, žalios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 </t>
    </r>
    <r>
      <rPr>
        <b/>
        <sz val="11"/>
        <rFont val="Times New Roman"/>
        <family val="1"/>
        <charset val="186"/>
      </rPr>
      <t xml:space="preserve">Atviros kabutės aukštis 4,1 mm. Uždarytos kabutės aukštis – 2,0 mm; </t>
    </r>
    <r>
      <rPr>
        <sz val="11"/>
        <rFont val="Times New Roman"/>
        <family val="1"/>
        <charset val="186"/>
      </rPr>
      <t xml:space="preserve">Kasetės ilgis 45 mm. </t>
    </r>
  </si>
  <si>
    <r>
      <t xml:space="preserve">Lankstus (natūrali artikuliacija) 45° į abi puses. Po 3 padėtis (15°, 30°, 45°) į abi puses. Lankstomas viena ranka patraukiant pirštu reguliatorių, o aparatą lenkiant: instrumento, pilvo sienos ar kitų organų pagalba. Turi peilio indikatorių rodantį, kurioje vietoje yra peilis operacijos metu. Sterilus. </t>
    </r>
    <r>
      <rPr>
        <b/>
        <sz val="11"/>
        <rFont val="Times New Roman"/>
        <family val="1"/>
        <charset val="186"/>
      </rPr>
      <t>Siūlės ilgis 60mm,</t>
    </r>
    <r>
      <rPr>
        <sz val="11"/>
        <rFont val="Times New Roman"/>
        <family val="1"/>
        <charset val="186"/>
      </rPr>
      <t xml:space="preserve"> audinių pjūvio ilgis 57mm. 6 eilės kabučių. Vienas instrumentas sukabina audinius kabutėmis ir tuo pačiu pjauna audinius tarp kabučių eilių. Darbinių branšų suspaudimo laipsnis ypatingai aukštas. Aparato ilgis 340mm. Rotuojamas 360° ir daugiau. Peilis nupjauna visą atstumą vieno mygtuko paspaudimu, o jį atleidus peilis grąžinamas į pradinę padėtį. Instrumentas veikia ličio baterijos pagalba. Galimybė perjungiklio pagalba grąžinti peilį avariniu būdu.Tuti būti atskira rankenėlė, apsauganti nuo priešlaikinio aparato iššovimo. Automatinis saugumo mechanizmas,  neleidžiantis iššauti panaudotos kasetės. Peilis integruotas į aparatą. Leidžiamas daugkartinis instrumento uždarymas ir atidarymas prieš iššaunant. Aparatas  turi tikti  iki 12mm skersmenstrokarui.  Skirtas 12 šūvių, gali būti  užtaisomas 6 skirtingomis kasetėmis (žymimos pilka, balta, mėlyna, auksinė, žalia ir juoda spalvomis). Turi CE ženklinimą. </t>
    </r>
  </si>
  <si>
    <r>
      <t xml:space="preserve">Kasetė endoskopiniam pjovimo instrumentui, mėlynos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 </t>
    </r>
    <r>
      <rPr>
        <b/>
        <sz val="11"/>
        <rFont val="Times New Roman"/>
        <family val="1"/>
        <charset val="186"/>
      </rPr>
      <t>Atviros kabutės aukštis 3,6 mm, uždarytos kabutės aukštis – 1,5 mm;</t>
    </r>
    <r>
      <rPr>
        <sz val="11"/>
        <rFont val="Times New Roman"/>
        <family val="1"/>
        <charset val="186"/>
      </rPr>
      <t xml:space="preserve"> Kasetės ilgis 60 mm. </t>
    </r>
  </si>
  <si>
    <r>
      <t xml:space="preserve">Kasetė endoskopiniam pjovimo instrumentui, baltos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 </t>
    </r>
    <r>
      <rPr>
        <b/>
        <sz val="11"/>
        <rFont val="Times New Roman"/>
        <family val="1"/>
        <charset val="186"/>
      </rPr>
      <t>Atviros kabutės aukštis 2,6 mm. Uždarytos kabutės aukštis – 1,0 mm</t>
    </r>
    <r>
      <rPr>
        <sz val="11"/>
        <rFont val="Times New Roman"/>
        <family val="1"/>
        <charset val="186"/>
      </rPr>
      <t xml:space="preserve">; tinkamos kraujagyslėms. Kasetės ilgis 60 mm. </t>
    </r>
  </si>
  <si>
    <r>
      <t xml:space="preserve">Kasetė endoskopiniam pjovimo instrumentui, žalios spalvos, su paviršiuje esančiais iškilumais, kurie neleidžia išslysti audiniui šūvio metu, taip pat užtikrina, kad kabutės tinkamai įeitų į joms skirtas kišenes. Kabučių kojelių viršūnėlės lenktos į vidų, užtikrinant taisyklingą B formos kabučių formavimąsi. </t>
    </r>
    <r>
      <rPr>
        <b/>
        <sz val="11"/>
        <rFont val="Times New Roman"/>
        <family val="1"/>
        <charset val="186"/>
      </rPr>
      <t>Atviros kabutės aukštis 4,1 mm. Uždarytos kabutės aukštis – 2,0 mm</t>
    </r>
    <r>
      <rPr>
        <sz val="11"/>
        <rFont val="Times New Roman"/>
        <family val="1"/>
        <charset val="186"/>
      </rPr>
      <t xml:space="preserve">; Kasetės ilgis 60 mm. </t>
    </r>
  </si>
  <si>
    <r>
      <t xml:space="preserve">Lankstus (natūrali artikuliacija) 50° į abi puses (po 3 padėtis į abi puses). Lankstomas viena ranka pasukant rankenėlę. Turi peilio indikatorių rodantį, kurioje vietoje yra peilis operacijos metu. </t>
    </r>
    <r>
      <rPr>
        <b/>
        <sz val="11"/>
        <rFont val="Times New Roman"/>
        <family val="1"/>
        <charset val="186"/>
      </rPr>
      <t xml:space="preserve">Siūlės ilgis 35 mm, </t>
    </r>
    <r>
      <rPr>
        <sz val="11"/>
        <rFont val="Times New Roman"/>
        <family val="1"/>
        <charset val="186"/>
      </rPr>
      <t xml:space="preserve">sterilus. 4 eilės kabučių. Vienas instrumentas sukabina audinius kabutėmis ir tuo pačiu pjauna audinius tarp kabučių eilių. Darbinių branšų suspaudimo laipsnis ypatingai aukštas. Aparato ilgis 320 mm, koto diametras 9 mm. Rotuojamas 360°. Atskira rankenėlė, apsauganti nuo priešlaikinio aparato iššovimo. Galimybė perjungiklio pagalba avariniam peilio grąžinimui. Automatinis saugumo mechanizmas neleidžia iššauti panaudotos kasetės. Peilis integruotas į aparatą. Leidžiamas daugkartinis instrumento uždarymas ir atidarymas prieš iššaunant. Skirtas 12 šūvių, užtaisomas balta spalva žymima  kasete. </t>
    </r>
  </si>
  <si>
    <r>
      <t>Laparoskopinės ultragarsinės koaguliuojančios</t>
    </r>
    <r>
      <rPr>
        <b/>
        <sz val="11"/>
        <rFont val="Times New Roman"/>
        <family val="1"/>
        <charset val="186"/>
      </rPr>
      <t xml:space="preserve"> žnyplės</t>
    </r>
    <r>
      <rPr>
        <sz val="11"/>
        <rFont val="Times New Roman"/>
        <family val="1"/>
        <charset val="186"/>
      </rPr>
      <t xml:space="preserve">; Koto diametras 5mm, </t>
    </r>
    <r>
      <rPr>
        <b/>
        <sz val="11"/>
        <rFont val="Times New Roman"/>
        <family val="1"/>
        <charset val="186"/>
      </rPr>
      <t>ilgis 360 mm</t>
    </r>
    <r>
      <rPr>
        <sz val="11"/>
        <rFont val="Times New Roman"/>
        <family val="1"/>
        <charset val="186"/>
      </rPr>
      <t xml:space="preserve"> koaguliuojančios žnyplės. Pistoleto tipo rankena. Lenkta darbinė dalis. Aktyvuojama rankiniu būdu arba kojiniu pedalu. Dviejų galingumų aktyvacija – minimumo ir maksimumo. Instrumentas</t>
    </r>
    <r>
      <rPr>
        <b/>
        <sz val="11"/>
        <rFont val="Times New Roman"/>
        <family val="1"/>
        <charset val="186"/>
      </rPr>
      <t xml:space="preserve"> iki 5 mm</t>
    </r>
    <r>
      <rPr>
        <sz val="11"/>
        <rFont val="Times New Roman"/>
        <family val="1"/>
        <charset val="186"/>
      </rPr>
      <t xml:space="preserve"> kraujagyslių koaguliacijai. Integruota audinių pokyčių matavimo technologija, reguliuojanti energijos padavimą. Žnyplės skirtos </t>
    </r>
    <r>
      <rPr>
        <b/>
        <sz val="11"/>
        <rFont val="Times New Roman"/>
        <family val="1"/>
        <charset val="186"/>
      </rPr>
      <t>laparoskopinei chirurgijai</t>
    </r>
    <r>
      <rPr>
        <sz val="11"/>
        <rFont val="Times New Roman"/>
        <family val="1"/>
        <charset val="186"/>
      </rPr>
      <t>. Instrumentas turi tikti gamintojo "Ethicon Endo-Surgery"  generatoriui  GEN11.</t>
    </r>
  </si>
  <si>
    <r>
      <t xml:space="preserve">Ultragarsinės koaguliuojančios </t>
    </r>
    <r>
      <rPr>
        <b/>
        <sz val="11"/>
        <rFont val="Times New Roman"/>
        <family val="1"/>
        <charset val="186"/>
      </rPr>
      <t>žnyplės</t>
    </r>
    <r>
      <rPr>
        <sz val="11"/>
        <rFont val="Times New Roman"/>
        <family val="1"/>
        <charset val="186"/>
      </rPr>
      <t xml:space="preserve">; Koto diametras 5mm, </t>
    </r>
    <r>
      <rPr>
        <b/>
        <sz val="11"/>
        <rFont val="Times New Roman"/>
        <family val="1"/>
        <charset val="186"/>
      </rPr>
      <t>ilgis 230 mm</t>
    </r>
    <r>
      <rPr>
        <sz val="11"/>
        <rFont val="Times New Roman"/>
        <family val="1"/>
        <charset val="186"/>
      </rPr>
      <t xml:space="preserve"> koaguliuojančios žnyplės. Pistoleto tipo rankena. Lenkta darbinė dalis. Aktyvuojama rankiniu būdu arba kojiniu pedalu. Dviejų galingumų aktyvacija – minimumo ir maksimumo. Instrumentas</t>
    </r>
    <r>
      <rPr>
        <b/>
        <sz val="11"/>
        <rFont val="Times New Roman"/>
        <family val="1"/>
        <charset val="186"/>
      </rPr>
      <t xml:space="preserve"> iki 5 mm </t>
    </r>
    <r>
      <rPr>
        <sz val="11"/>
        <rFont val="Times New Roman"/>
        <family val="1"/>
        <charset val="186"/>
      </rPr>
      <t>kraujagyslių koaguliacijai. Integruota audinių pokyčių matavimo technologija, reguliuojanti energijos padavimą. Žnyplės skirtos</t>
    </r>
    <r>
      <rPr>
        <b/>
        <sz val="11"/>
        <rFont val="Times New Roman"/>
        <family val="1"/>
        <charset val="186"/>
      </rPr>
      <t xml:space="preserve"> atvirai chirurgijai.</t>
    </r>
    <r>
      <rPr>
        <sz val="11"/>
        <rFont val="Times New Roman"/>
        <family val="1"/>
        <charset val="186"/>
      </rPr>
      <t xml:space="preserve"> Instrumentas turi tikti gamintojo "Ethicon Endo-Surgery"  generatoriui  GEN11.</t>
    </r>
  </si>
  <si>
    <r>
      <t xml:space="preserve">Laparoskopinės ultragarsinės koaguliuojančios </t>
    </r>
    <r>
      <rPr>
        <b/>
        <sz val="11"/>
        <rFont val="Times New Roman"/>
        <family val="1"/>
        <charset val="186"/>
      </rPr>
      <t>žnyplės</t>
    </r>
    <r>
      <rPr>
        <sz val="11"/>
        <rFont val="Times New Roman"/>
        <family val="1"/>
        <charset val="186"/>
      </rPr>
      <t>; Koto diametras 5mm,</t>
    </r>
    <r>
      <rPr>
        <b/>
        <sz val="11"/>
        <rFont val="Times New Roman"/>
        <family val="1"/>
        <charset val="186"/>
      </rPr>
      <t xml:space="preserve"> ilgis 360mm </t>
    </r>
    <r>
      <rPr>
        <sz val="11"/>
        <rFont val="Times New Roman"/>
        <family val="1"/>
        <charset val="186"/>
      </rPr>
      <t>koaguliuojančios žnyplės. Pistoleto tipo rankena. Lenkta darbinė dalis. Aktyvuojama rankiniu būdu arba kojiniu pedalu. Trijų galingumų aktyvacija – minimumo, maksimumo ir pažangiosios hemostazės (žalias mygtukas). Instrumentas</t>
    </r>
    <r>
      <rPr>
        <b/>
        <sz val="11"/>
        <rFont val="Times New Roman"/>
        <family val="1"/>
        <charset val="186"/>
      </rPr>
      <t xml:space="preserve"> iki 7 mm</t>
    </r>
    <r>
      <rPr>
        <sz val="11"/>
        <rFont val="Times New Roman"/>
        <family val="1"/>
        <charset val="186"/>
      </rPr>
      <t xml:space="preserve"> kraujagyslių koaguliacijai. Integruota audinių pokyčių matavimo technologija, reguliuojanti energijos padavimą. Žnyplės skirtos</t>
    </r>
    <r>
      <rPr>
        <b/>
        <sz val="11"/>
        <rFont val="Times New Roman"/>
        <family val="1"/>
        <charset val="186"/>
      </rPr>
      <t xml:space="preserve"> laparoskopinei chirurgijai</t>
    </r>
    <r>
      <rPr>
        <sz val="11"/>
        <rFont val="Times New Roman"/>
        <family val="1"/>
        <charset val="186"/>
      </rPr>
      <t>.  Instrumentas turi tikti gamintojo "Ethicon Endo-Surgery"  generatoriui  GEN11.</t>
    </r>
  </si>
  <si>
    <r>
      <t xml:space="preserve">Ultragarsinės koaguliuojančios </t>
    </r>
    <r>
      <rPr>
        <b/>
        <sz val="11"/>
        <rFont val="Times New Roman"/>
        <family val="1"/>
        <charset val="186"/>
      </rPr>
      <t>žnyplės</t>
    </r>
    <r>
      <rPr>
        <sz val="11"/>
        <rFont val="Times New Roman"/>
        <family val="1"/>
        <charset val="186"/>
      </rPr>
      <t>; Koto diametras 5mm,</t>
    </r>
    <r>
      <rPr>
        <b/>
        <sz val="11"/>
        <rFont val="Times New Roman"/>
        <family val="1"/>
        <charset val="186"/>
      </rPr>
      <t xml:space="preserve"> ilgis 230 mm </t>
    </r>
    <r>
      <rPr>
        <sz val="11"/>
        <rFont val="Times New Roman"/>
        <family val="1"/>
        <charset val="186"/>
      </rPr>
      <t>koaguliuojančios žnyplės. Pistoleto tipo rankena. Lenkta darbinė dalis. Aktyvuojama rankiniu būdu arba kojiniu pedalu. Trijų galingumų aktyvacija – minimumo, maksimumo ir pažangiosios hemostazės (žalias mygtukas). Instrumentas</t>
    </r>
    <r>
      <rPr>
        <b/>
        <sz val="11"/>
        <rFont val="Times New Roman"/>
        <family val="1"/>
        <charset val="186"/>
      </rPr>
      <t xml:space="preserve"> iki 7 mm</t>
    </r>
    <r>
      <rPr>
        <sz val="11"/>
        <rFont val="Times New Roman"/>
        <family val="1"/>
        <charset val="186"/>
      </rPr>
      <t xml:space="preserve"> kraujagyslių koaguliacijai. Integruota audinių pokyčių matavimo technologija, reguliuojanti energijos padavimą. Žnyplės skirtos</t>
    </r>
    <r>
      <rPr>
        <b/>
        <sz val="11"/>
        <rFont val="Times New Roman"/>
        <family val="1"/>
        <charset val="186"/>
      </rPr>
      <t xml:space="preserve"> atvirai chirurgijai</t>
    </r>
    <r>
      <rPr>
        <sz val="11"/>
        <rFont val="Times New Roman"/>
        <family val="1"/>
        <charset val="186"/>
      </rPr>
      <t>.  Instrumentas turi tikti gamintojo "Ethicon Endo-Surgery"  generatoriui  GEN11.</t>
    </r>
  </si>
  <si>
    <r>
      <t xml:space="preserve">Ultragarsinės koaguliuojančios </t>
    </r>
    <r>
      <rPr>
        <b/>
        <sz val="11"/>
        <rFont val="Times New Roman"/>
        <family val="1"/>
        <charset val="186"/>
      </rPr>
      <t>žirklė</t>
    </r>
    <r>
      <rPr>
        <sz val="11"/>
        <rFont val="Times New Roman"/>
        <family val="1"/>
        <charset val="186"/>
      </rPr>
      <t xml:space="preserve">s atviroms operacijoms. 17 cm ilgio koaguliuojančios žnyplės. Darbinis ilgis17 cm, žirklių tipo rankena; Lenkta darbinė dalis. Atraminis padas apačioje. Aktyvuojama rankiniu būdu arba kojiniu pedalu. Dviejų galingumų aktyvacija – minimumo ir maksimumo. Instrumentas </t>
    </r>
    <r>
      <rPr>
        <b/>
        <sz val="11"/>
        <rFont val="Times New Roman"/>
        <family val="1"/>
        <charset val="186"/>
      </rPr>
      <t>iki 5 mm</t>
    </r>
    <r>
      <rPr>
        <sz val="11"/>
        <rFont val="Times New Roman"/>
        <family val="1"/>
        <charset val="186"/>
      </rPr>
      <t xml:space="preserve"> kraujagyslių koaguliacijai.  Žiotys lenktos. Integruota audinių pokyčių matavimo technologija, reguliuojanti energijos padavimą.  Instrumentas turi tikti gamintojo "Ethicon Endo-Surgery"  generatoriui  GEN11.</t>
    </r>
  </si>
  <si>
    <r>
      <t>Ultragarsinės koaguliuojančios</t>
    </r>
    <r>
      <rPr>
        <b/>
        <sz val="11"/>
        <rFont val="Times New Roman"/>
        <family val="1"/>
        <charset val="186"/>
      </rPr>
      <t xml:space="preserve"> žirklės a</t>
    </r>
    <r>
      <rPr>
        <sz val="11"/>
        <rFont val="Times New Roman"/>
        <family val="1"/>
        <charset val="186"/>
      </rPr>
      <t>tviroms operacijoms. 9 cm koaguliuojančios žnyplės. Darbinis ilgis 9 cm, žirklių tipo rankena; Lenkta darbinė dalis. Atraminis padas apačioje. Aktyvuojama rankiniu būdu arba kojiniu pedalu. Dviejų galingumų aktyvacija – minimumo ir maksimumo. Instrumentas iki 5 mm kraujagyslių koaguliacijai.  Žiotys lenktos. Integruota audinių pokyčių matavimo technologija, reguliuojanti energijos padavimą. Instrumentas turi tikti gamintojo "Ethicon Endo-Surgery"  generatoriui  GEN11.</t>
    </r>
  </si>
  <si>
    <r>
      <t xml:space="preserve">Titaninis linijinis pjoviklis, susiuva ir nupjauna audinius, vienu metu galima iššauti instrumentą iš abiejų pusių. 6 kabučių eilės po 3 eiles kiekvienoje pjūvio pusėje, reguliuojamo aukščio kabutės. Rankenos pagalba pasirenkamas 1 iš 3 kabučių aukščių – atitinkantį žalią (uždarytos kabutės aukštis 2 mm), geltoną (uždarytos kabutės aukštis 1,8 mm), mėlyną (uždarytos kabutės aukštis 1,5 mm). 3D formos kabutės, pagerinančios hemostazę. </t>
    </r>
    <r>
      <rPr>
        <b/>
        <sz val="11"/>
        <rFont val="Times New Roman"/>
        <family val="1"/>
        <charset val="186"/>
      </rPr>
      <t>Pjūvio ilgis 58 mm, siūlės ilgis 61 mm.</t>
    </r>
  </si>
  <si>
    <r>
      <t xml:space="preserve">Titaninis linijinis pjoviklis, susiuva ir nupjauna audinius, vienu metu galima iššauti instrumentą iš abiejų pusių. 6 kabučių eilės po 3 eiles kiekvienoje pjūvio pusėje reguliuojamo aukščio kabutės. Rankenos pagalba pasirenkamas 1 iš 3 kabučių aukščių – atitinkantį žalią (uždarytos kabutės aukštis 2 mm), geltoną (uždarytos kabutės aukštis 1,8 mm), mėlyną (uždarytos kabutės aukštis 1,5 mm).  3D formos kabutės, pagerinančios hemostazę. </t>
    </r>
    <r>
      <rPr>
        <b/>
        <sz val="11"/>
        <rFont val="Times New Roman"/>
        <family val="1"/>
        <charset val="186"/>
      </rPr>
      <t>Pjūvio ilgis 78 mm, siūlės ilgis 81 mm</t>
    </r>
    <r>
      <rPr>
        <sz val="11"/>
        <rFont val="Times New Roman"/>
        <family val="1"/>
        <charset val="186"/>
      </rPr>
      <t>.</t>
    </r>
  </si>
  <si>
    <r>
      <t xml:space="preserve">Kasetės pjovikliams, juodos. Uždarytų kabučių aukštis pasirenkamas instrumento pagalba – atitinkantį žalią (uždarytos kabutės aukštis 2,0 mm), geltoną  (uždarytos kabutės aukštis 1,8 mm) ir mėlyną (uždarytos kabutės aukštis 1,5 mm). 6 kabučių eilės kiekvienoje pjūvio pusėje. 3D formos kabutės, pagerinančios hemostazę. </t>
    </r>
    <r>
      <rPr>
        <b/>
        <sz val="11"/>
        <rFont val="Times New Roman"/>
        <family val="1"/>
        <charset val="186"/>
      </rPr>
      <t>Pjūvio ilgis 58 mm, siūlės ilgis 61 mm. 88 kabutės kasetėje</t>
    </r>
    <r>
      <rPr>
        <sz val="11"/>
        <rFont val="Times New Roman"/>
        <family val="1"/>
        <charset val="186"/>
      </rPr>
      <t xml:space="preserve">. </t>
    </r>
  </si>
  <si>
    <r>
      <t xml:space="preserve">Kasetės pjovikliams, juodos. Uždarytų kabučių aukštis pasirenkamas instrumento pagalba – atitinkantį žalią (uždarytos kabutės aukštis 2,0 mm), geltoną  (uždarytos kabutės aukštis 1,8 mm) ir mėlyną (uždarytos kabutės aukštis 1,5 mm). 6 kabučių eilės kiekvienoje pjūvio pusėje. 3D formos kabutės, pagerinančios hemostazę. </t>
    </r>
    <r>
      <rPr>
        <b/>
        <sz val="11"/>
        <rFont val="Times New Roman"/>
        <family val="1"/>
        <charset val="186"/>
      </rPr>
      <t>Pjūvio ilgis 78mm, siūlės ilgis 81mm. 118 kabučių kasetėje</t>
    </r>
    <r>
      <rPr>
        <sz val="11"/>
        <rFont val="Times New Roman"/>
        <family val="1"/>
        <charset val="186"/>
      </rPr>
      <t>.</t>
    </r>
  </si>
  <si>
    <r>
      <t>Bipolinės žnyplės, skirtos atviroms operacijoms. Ilgis 18 cm ± 0,2 cm, žiaunų ilgis 20,6 mm ± 0,2 mm,</t>
    </r>
    <r>
      <rPr>
        <b/>
        <sz val="11"/>
        <rFont val="Times New Roman"/>
        <family val="1"/>
        <charset val="186"/>
      </rPr>
      <t xml:space="preserve"> pjovimo ilgis 19,8 mm ± 0,2 mm</t>
    </r>
    <r>
      <rPr>
        <sz val="11"/>
        <rFont val="Times New Roman"/>
        <family val="1"/>
        <charset val="186"/>
      </rPr>
      <t>; lenktos, padengtos danga, mažinančia audinių kibimą; su galimybe naudoti audinių nupjovimui be energijos aktyvacijos ir koaguliacijai be nupjovimo. Vienos aktyvacijos metu turi pilnai sulydyti kraujagysles, limfagysles ir audinių pluoštus ≤ 7 mm. Suderinamos su gamintojo „Covidien” elektrochirurginiu generatoriumi</t>
    </r>
    <r>
      <rPr>
        <b/>
        <sz val="11"/>
        <rFont val="Times New Roman"/>
        <family val="1"/>
        <charset val="186"/>
      </rPr>
      <t xml:space="preserve"> </t>
    </r>
    <r>
      <rPr>
        <sz val="11"/>
        <rFont val="Times New Roman"/>
        <family val="1"/>
        <charset val="186"/>
      </rPr>
      <t>„Valleylab FT10“, aktyvuojamos pasirinktinai ranka arba kojiniu jungikliu (pedalu).</t>
    </r>
  </si>
  <si>
    <r>
      <t xml:space="preserve">Bipolinės žnyplės, skirtos atviroms operacijoms. Ilgis 18,8 cm ± 0,2 cm, </t>
    </r>
    <r>
      <rPr>
        <b/>
        <sz val="11"/>
        <rFont val="Times New Roman"/>
        <family val="1"/>
        <charset val="186"/>
      </rPr>
      <t>pjovimo ilgis 15,2 mm ± 0,2 mm</t>
    </r>
    <r>
      <rPr>
        <sz val="11"/>
        <rFont val="Times New Roman"/>
        <family val="1"/>
        <charset val="186"/>
      </rPr>
      <t>, užlydymo ilgis 17,3 ± 0,2 mm; lenktos; su galimybe naudoti audinių nupjovimui be energijos aktyvacijos ir koaguliacijai be nupjovimo. Vienos aktyvacijos metu turi pilnai sulydyti kraujagysles, limfagysles ir audinių pluoštus ≤ 7 mm. Suderinamos su elektrochirurginiu generatoriumi</t>
    </r>
    <r>
      <rPr>
        <b/>
        <sz val="11"/>
        <rFont val="Times New Roman"/>
        <family val="1"/>
        <charset val="186"/>
      </rPr>
      <t xml:space="preserve"> </t>
    </r>
    <r>
      <rPr>
        <sz val="11"/>
        <rFont val="Times New Roman"/>
        <family val="1"/>
        <charset val="186"/>
      </rPr>
      <t>„Valleylab FT10“, aktyvuojamos pasirinktinai ranka arba kojiniu jungikliu (pedalu).</t>
    </r>
  </si>
  <si>
    <r>
      <t>Bipolinės žnyplės, skirtos atviroms operacijoms. Ilgis 23  cm ± 0,2 cm, stiebo diametras 5 ± 0,2 mm, žiaunų ilgis 20,3 ± 0,2 mm,</t>
    </r>
    <r>
      <rPr>
        <b/>
        <sz val="11"/>
        <rFont val="Times New Roman"/>
        <family val="1"/>
        <charset val="186"/>
      </rPr>
      <t xml:space="preserve"> pjovimo ilgis 18,5 mm  ± 0,2 mm</t>
    </r>
    <r>
      <rPr>
        <sz val="11"/>
        <rFont val="Times New Roman"/>
        <family val="1"/>
        <charset val="186"/>
      </rPr>
      <t>; lenktos, padengtos danga, mažinančia audinių kibimą; su galimybe naudoti audinių nupjovimui be energijos aktyvacijos ir koaguliacijai be nupjovimo. Darbinė dalis rotuojama 350</t>
    </r>
    <r>
      <rPr>
        <vertAlign val="superscript"/>
        <sz val="11"/>
        <rFont val="Times New Roman"/>
        <family val="1"/>
        <charset val="186"/>
      </rPr>
      <t xml:space="preserve">º . </t>
    </r>
    <r>
      <rPr>
        <sz val="11"/>
        <rFont val="Times New Roman"/>
        <family val="1"/>
        <charset val="186"/>
      </rPr>
      <t>Vienos aktyvacijos metu turi pilnai sulydyti kraujagysles, limfagysles ir audinių pluoštus ≤7 mm. Suderinamos su gamintojo „Covidien” elektrochirurginiu generatoriumi</t>
    </r>
    <r>
      <rPr>
        <b/>
        <sz val="11"/>
        <rFont val="Times New Roman"/>
        <family val="1"/>
        <charset val="186"/>
      </rPr>
      <t xml:space="preserve"> </t>
    </r>
    <r>
      <rPr>
        <sz val="11"/>
        <rFont val="Times New Roman"/>
        <family val="1"/>
        <charset val="186"/>
      </rPr>
      <t>„Valleylab FT10“, aktyvuojamos pasirinktinai ranka arba kojiniu jungikliu (pedalu).</t>
    </r>
  </si>
  <si>
    <r>
      <t>Bipolinės žnyplės, skirtos laparoskopinėms operacijoms. Ilgis 37 cm ± 0,3 mm, stiebo diametras 5 mm, žiaunų ilgis 20,3 mm± 0,1mm, pjovimo ilgis 18,5 mm ± 0,1 mm. Žnyplių žiaunos lenktos, padengtos danga mažinančia apnašų susidarymą. Turi būti galimybė naudoti peilį audinių nupjovimui, be energijos aktyvacijos. Darbinė dalis rotuojama 350</t>
    </r>
    <r>
      <rPr>
        <vertAlign val="superscript"/>
        <sz val="11"/>
        <rFont val="Times New Roman"/>
        <family val="1"/>
        <charset val="186"/>
      </rPr>
      <t>0</t>
    </r>
    <r>
      <rPr>
        <sz val="11"/>
        <rFont val="Times New Roman"/>
        <family val="1"/>
        <charset val="186"/>
      </rPr>
      <t>. Aktyvacija ranka arba kojiniu pedalu. Vienos aktyvacijos metu turi pilnai sulydyti kraujagysles, limfagysles ir audinių pluoštus ≤7 mm. Suderinamos su gamintojo „Covidien” elektrochirurginiu generatoriumi „Valleylab FT10“</t>
    </r>
  </si>
  <si>
    <r>
      <t>Bipolinės žnyplės, skirtos atviroms operacijoms. Ilgis 18 cm ± 0,3 mm, žiaunų ilgis 36 mm ±0,1 mm,</t>
    </r>
    <r>
      <rPr>
        <b/>
        <sz val="11"/>
        <rFont val="Times New Roman"/>
        <family val="1"/>
        <charset val="186"/>
      </rPr>
      <t xml:space="preserve"> pjovimo ilgis 34 mm±0,1mm.</t>
    </r>
    <r>
      <rPr>
        <sz val="11"/>
        <rFont val="Times New Roman"/>
        <family val="1"/>
        <charset val="186"/>
      </rPr>
      <t xml:space="preserve"> Žnyplių žiaunos lenktos, padengtos danga mažinančia apnašų susidarymą. Turi būti galimybė naudoti peilį audinių nupjovimui, be energijos aktyvacijos. Darbinė dalis rotuojama 180</t>
    </r>
    <r>
      <rPr>
        <vertAlign val="superscript"/>
        <sz val="11"/>
        <rFont val="Times New Roman"/>
        <family val="1"/>
        <charset val="186"/>
      </rPr>
      <t>0</t>
    </r>
    <r>
      <rPr>
        <sz val="11"/>
        <rFont val="Times New Roman"/>
        <family val="1"/>
        <charset val="186"/>
      </rPr>
      <t>. Aktyvacija ranka arba kojiniu pedalu. Vienos aktyvacijos metu turi pilnai sulydyti kraujagysles, limfagysles ir audinių pluoštus ≤ 7 mm. Suderinamos su gamintojo „Covidien” elektrochirurginiu generatoriumi „Valleylab FT10“</t>
    </r>
  </si>
  <si>
    <r>
      <t xml:space="preserve">Vienkartinis, sterilus.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20 kabučių instrumente. </t>
    </r>
    <r>
      <rPr>
        <b/>
        <sz val="11"/>
        <rFont val="Times New Roman"/>
        <family val="1"/>
        <charset val="186"/>
      </rPr>
      <t>Kabutės dydis 2,25 mm</t>
    </r>
    <r>
      <rPr>
        <sz val="11"/>
        <rFont val="Times New Roman"/>
        <family val="1"/>
        <charset val="186"/>
      </rPr>
      <t>. Uždarytos kabutės ilgis 3,7 mm. Kabutės vielos išmatavimai 0,29 x 0,48 mm.</t>
    </r>
  </si>
  <si>
    <r>
      <t xml:space="preserve">Vienkartinis, sterilus.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20 kabučių instrumente. </t>
    </r>
    <r>
      <rPr>
        <b/>
        <sz val="11"/>
        <rFont val="Times New Roman"/>
        <family val="1"/>
        <charset val="186"/>
      </rPr>
      <t>Kabutės dydis 4,6 mm</t>
    </r>
    <r>
      <rPr>
        <sz val="11"/>
        <rFont val="Times New Roman"/>
        <family val="1"/>
        <charset val="186"/>
      </rPr>
      <t>. Uždarytos kabutės ilgis 6,0 mm. Kabutės vielos išmatavimai 0,47 x 0,60 mm.</t>
    </r>
  </si>
  <si>
    <r>
      <t xml:space="preserve">Vienkartinis, sterilus. Skirtas kraujagyslių ir kitų vamzdelinių struktūrų ligavimui atvirų operacijų metu. Sudarytas iš stiebo, rankenų ir integruotos kasetės su titanėmis kabutėmis. Su indikatoriumi, nurodančiu, kad instrumentas tuščias. Apsauginis mechanizmas neleidžia uždaryti tuščio instrumento. 15 kabučių instrumente. </t>
    </r>
    <r>
      <rPr>
        <b/>
        <sz val="11"/>
        <rFont val="Times New Roman"/>
        <family val="1"/>
        <charset val="186"/>
      </rPr>
      <t>Kabutės dydis 6,5 mm.</t>
    </r>
    <r>
      <rPr>
        <sz val="11"/>
        <rFont val="Times New Roman"/>
        <family val="1"/>
        <charset val="186"/>
      </rPr>
      <t xml:space="preserve"> Uždarytos kabutės ilgis 11,0 mm. Kabutės vielos išmatavimai 0,40 x 1,04 mm.</t>
    </r>
  </si>
  <si>
    <t>Kiekis maksimalus</t>
  </si>
  <si>
    <t>Vnt. įkainis Eur be PVM</t>
  </si>
  <si>
    <t>PVM tarifas %</t>
  </si>
  <si>
    <t>Vnt. įkainis Eur su PVM</t>
  </si>
  <si>
    <t>Maksimalaus kiekio suma be PVM Eur</t>
  </si>
  <si>
    <t>Maksimalaus kiekio suma su PVM Eur</t>
  </si>
  <si>
    <t>2. Priemonių charakteristikoms patvirtinti privaloma pateikti techninių duomenų lapą arba lygiavertį gamintojo dokumentą, patvirtintą tiekiančios įmonės vadovo ar jo įgalioto asmens parašu.</t>
  </si>
  <si>
    <t>Bendriuji reikalavimai:</t>
  </si>
  <si>
    <t>Techninė specifikacija ir prekių įkainiai</t>
  </si>
  <si>
    <t>Iš viso  27 pirkimo daliai:</t>
  </si>
  <si>
    <t>Iš Iš viso 17  pirkimo daliai:</t>
  </si>
  <si>
    <t>Iš viso 18 pirkimo daliai:</t>
  </si>
  <si>
    <t>Iš viso 19  pirkimo daliai:</t>
  </si>
  <si>
    <t>Iš viso 20  pirkimo daliai:</t>
  </si>
  <si>
    <t>Iš viso 22  pirkimo daliai:</t>
  </si>
  <si>
    <t>Iš viso 23  pirkimo daliai:</t>
  </si>
  <si>
    <t>Iš viso 24 pirkimo daliai:</t>
  </si>
  <si>
    <t>Iš Iš viso 25  pirkimo daliai:</t>
  </si>
  <si>
    <t>Iš viso 28  pirkimo daliai:</t>
  </si>
  <si>
    <t>Iš viso  29 pirkimo daliai:</t>
  </si>
  <si>
    <t>Iš viso 31 pirkimo daliai:</t>
  </si>
  <si>
    <t>Iš viso 32  pirkimo daliai:</t>
  </si>
  <si>
    <t>Iš viso 51  pirkimo daliai:</t>
  </si>
  <si>
    <t>Iš viso 53 pirkimo daliai:</t>
  </si>
  <si>
    <t>Iš viso 54  pirkimo daliai:</t>
  </si>
  <si>
    <t>Iš viso 56 pirkimo daliai:</t>
  </si>
  <si>
    <t>Iš viso 57  pirkimo daliai:</t>
  </si>
  <si>
    <t>Iš viso 60  pirkimo daliai:</t>
  </si>
  <si>
    <t>Iš Iš viso 61  pirkimo daliai:</t>
  </si>
  <si>
    <t>4. Priemonės (pakuotes) turi būti ženklinamos brūkšniniais kodais, kurie turi atitikti prekių numeravimo sistemos GS1 reikalavimams.</t>
  </si>
  <si>
    <t>Stapleline. UKL kabutes</t>
  </si>
  <si>
    <t>Stapleline. YO40 cartridge</t>
  </si>
  <si>
    <t>Stapleline. Circular stapler   WH-Y-21</t>
  </si>
  <si>
    <t>Stapleline. Circular stapler   WH-Y-29</t>
  </si>
  <si>
    <t>Stapleline. Circular stapler   WH-Y-24</t>
  </si>
  <si>
    <t>Stapleline. Circular stapler   WH-Y-32</t>
  </si>
  <si>
    <t>SMI ag.                 Polyester.  Ref 7400136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</si>
</sst>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_-* #,##0.00\ _L_t_-;\-* #,##0.00\ _L_t_-;_-* &quot;-&quot;??\ _L_t_-;_-@_-"/>
    <numFmt numFmtId="166" formatCode="#,##0.0000\ _€"/>
    <numFmt numFmtId="167" formatCode="#,##0.00\ _€"/>
    <numFmt numFmtId="169" formatCode="0.000"/>
  </numFmts>
  <fonts count="10" x14ac:knownFonts="1">
    <font>
      <sz val="11"/>
      <color theme="1"/>
      <name val="Calibri"/>
      <family val="2"/>
      <charset val="186"/>
      <scheme val="minor"/>
    </font>
    <font>
      <sz val="11"/>
      <name val="Times New Roman"/>
      <family val="1"/>
      <charset val="186"/>
    </font>
    <font>
      <b/>
      <sz val="11"/>
      <name val="Times New Roman"/>
      <family val="1"/>
      <charset val="186"/>
    </font>
    <font>
      <b/>
      <sz val="12"/>
      <name val="Times New Roman"/>
      <family val="1"/>
      <charset val="186"/>
    </font>
    <font>
      <vertAlign val="superscript"/>
      <sz val="11"/>
      <name val="Times New Roman"/>
      <family val="1"/>
      <charset val="186"/>
    </font>
    <font>
      <sz val="11"/>
      <color indexed="8"/>
      <name val="Calibri"/>
      <family val="2"/>
      <charset val="186"/>
    </font>
    <font>
      <sz val="10"/>
      <name val="Arial"/>
      <family val="2"/>
      <charset val="186"/>
    </font>
    <font>
      <sz val="10"/>
      <name val="Arial"/>
      <family val="2"/>
    </font>
    <font>
      <b/>
      <sz val="11"/>
      <name val="Times New Roman"/>
      <family val="1"/>
    </font>
    <font>
      <sz val="8"/>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5" fontId="5" fillId="0" borderId="0" applyFont="0" applyFill="0" applyBorder="0" applyAlignment="0" applyProtection="0"/>
    <xf numFmtId="0" fontId="6" fillId="0" borderId="0"/>
    <xf numFmtId="0" fontId="6" fillId="0" borderId="0"/>
    <xf numFmtId="0" fontId="6" fillId="0" borderId="0"/>
    <xf numFmtId="0" fontId="6" fillId="0" borderId="0"/>
    <xf numFmtId="0" fontId="7" fillId="0" borderId="0"/>
    <xf numFmtId="9" fontId="5" fillId="0" borderId="0" applyFont="0" applyFill="0" applyBorder="0" applyAlignment="0" applyProtection="0"/>
    <xf numFmtId="0" fontId="6" fillId="0" borderId="0"/>
    <xf numFmtId="0" fontId="6" fillId="0" borderId="0"/>
    <xf numFmtId="0" fontId="7" fillId="0" borderId="0"/>
  </cellStyleXfs>
  <cellXfs count="64">
    <xf numFmtId="0" fontId="0" fillId="0" borderId="0" xfId="0"/>
    <xf numFmtId="1" fontId="1" fillId="0" borderId="0" xfId="0" applyNumberFormat="1" applyFont="1" applyFill="1" applyAlignment="1">
      <alignment vertical="top"/>
    </xf>
    <xf numFmtId="0" fontId="1" fillId="0" borderId="0" xfId="0" applyFont="1" applyFill="1" applyAlignment="1">
      <alignment horizontal="left" vertical="top" wrapText="1"/>
    </xf>
    <xf numFmtId="3" fontId="1" fillId="0" borderId="0" xfId="0" applyNumberFormat="1" applyFont="1" applyFill="1" applyAlignment="1">
      <alignment horizontal="left" vertical="top"/>
    </xf>
    <xf numFmtId="164" fontId="1" fillId="0" borderId="0" xfId="0" applyNumberFormat="1" applyFont="1" applyFill="1" applyAlignment="1">
      <alignment horizontal="left" vertical="top"/>
    </xf>
    <xf numFmtId="1" fontId="1" fillId="0" borderId="0" xfId="0" applyNumberFormat="1" applyFont="1" applyFill="1" applyAlignment="1">
      <alignment horizontal="left" vertical="top"/>
    </xf>
    <xf numFmtId="4" fontId="1" fillId="0" borderId="0" xfId="0" applyNumberFormat="1" applyFont="1" applyFill="1" applyAlignment="1">
      <alignment horizontal="left" vertical="top"/>
    </xf>
    <xf numFmtId="4" fontId="1" fillId="0" borderId="0" xfId="0" applyNumberFormat="1" applyFont="1" applyFill="1" applyAlignment="1">
      <alignment horizontal="left"/>
    </xf>
    <xf numFmtId="0" fontId="1" fillId="0" borderId="0" xfId="0" applyFont="1" applyFill="1" applyAlignment="1">
      <alignment horizontal="left" vertical="top"/>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top" wrapText="1"/>
    </xf>
    <xf numFmtId="2" fontId="1" fillId="0" borderId="0" xfId="0" applyNumberFormat="1" applyFont="1" applyFill="1" applyBorder="1" applyAlignment="1">
      <alignment vertical="center"/>
    </xf>
    <xf numFmtId="2" fontId="1" fillId="0" borderId="1"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1" fillId="0" borderId="1" xfId="0" applyNumberFormat="1" applyFont="1" applyFill="1" applyBorder="1" applyAlignment="1">
      <alignment horizontal="center" vertical="top" wrapText="1"/>
    </xf>
    <xf numFmtId="2" fontId="1" fillId="0" borderId="1" xfId="0" applyNumberFormat="1" applyFont="1" applyFill="1" applyBorder="1" applyAlignment="1">
      <alignment horizontal="left" vertical="center" wrapText="1"/>
    </xf>
    <xf numFmtId="2" fontId="1" fillId="0" borderId="1" xfId="0" applyNumberFormat="1" applyFont="1" applyFill="1" applyBorder="1" applyAlignment="1">
      <alignment horizontal="left" vertical="top" wrapText="1"/>
    </xf>
    <xf numFmtId="0" fontId="1" fillId="0" borderId="0" xfId="0" applyFont="1" applyFill="1"/>
    <xf numFmtId="0" fontId="1" fillId="0" borderId="0" xfId="0" applyFont="1" applyFill="1" applyAlignment="1">
      <alignment horizontal="left"/>
    </xf>
    <xf numFmtId="3" fontId="1" fillId="0" borderId="0" xfId="0" applyNumberFormat="1" applyFont="1" applyFill="1" applyAlignment="1">
      <alignment horizontal="left"/>
    </xf>
    <xf numFmtId="164" fontId="1" fillId="0" borderId="0" xfId="0" applyNumberFormat="1" applyFont="1" applyFill="1" applyAlignment="1">
      <alignment horizontal="left"/>
    </xf>
    <xf numFmtId="1" fontId="1" fillId="0" borderId="0" xfId="0" applyNumberFormat="1" applyFont="1" applyFill="1" applyAlignment="1">
      <alignment horizontal="left"/>
    </xf>
    <xf numFmtId="2"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left" vertical="center"/>
    </xf>
    <xf numFmtId="2" fontId="1" fillId="0" borderId="0" xfId="0" applyNumberFormat="1" applyFont="1" applyFill="1" applyBorder="1" applyAlignment="1">
      <alignment horizontal="center" vertical="top"/>
    </xf>
    <xf numFmtId="4" fontId="1" fillId="0" borderId="0" xfId="0" applyNumberFormat="1" applyFont="1" applyFill="1" applyAlignment="1">
      <alignment vertical="top"/>
    </xf>
    <xf numFmtId="3" fontId="1" fillId="0" borderId="1" xfId="0" applyNumberFormat="1" applyFont="1" applyFill="1" applyBorder="1" applyAlignment="1">
      <alignment horizontal="left" vertical="center"/>
    </xf>
    <xf numFmtId="4" fontId="1" fillId="0" borderId="1" xfId="0" applyNumberFormat="1" applyFont="1" applyFill="1" applyBorder="1" applyAlignment="1">
      <alignment horizontal="right" wrapText="1"/>
    </xf>
    <xf numFmtId="2" fontId="1" fillId="0" borderId="0" xfId="0" applyNumberFormat="1" applyFont="1" applyFill="1" applyBorder="1" applyAlignment="1">
      <alignment horizontal="right" vertical="center"/>
    </xf>
    <xf numFmtId="4" fontId="1" fillId="0" borderId="0" xfId="0" applyNumberFormat="1" applyFont="1" applyFill="1" applyAlignment="1">
      <alignment horizontal="right"/>
    </xf>
    <xf numFmtId="0" fontId="1" fillId="0" borderId="0" xfId="0" applyFont="1" applyFill="1" applyAlignment="1">
      <alignment horizontal="right"/>
    </xf>
    <xf numFmtId="164" fontId="1" fillId="0" borderId="1" xfId="0" applyNumberFormat="1" applyFont="1" applyFill="1" applyBorder="1" applyAlignment="1">
      <alignment horizontal="left" vertical="center"/>
    </xf>
    <xf numFmtId="1" fontId="1" fillId="0" borderId="1" xfId="0" applyNumberFormat="1" applyFont="1" applyFill="1" applyBorder="1" applyAlignment="1">
      <alignment horizontal="left" vertical="center"/>
    </xf>
    <xf numFmtId="4" fontId="1" fillId="0" borderId="1" xfId="0" applyNumberFormat="1" applyFont="1" applyFill="1" applyBorder="1" applyAlignment="1">
      <alignment horizontal="left" wrapText="1"/>
    </xf>
    <xf numFmtId="2" fontId="1" fillId="0" borderId="0" xfId="0" applyNumberFormat="1" applyFont="1" applyFill="1" applyBorder="1" applyAlignment="1">
      <alignment horizontal="center" vertical="center" wrapText="1"/>
    </xf>
    <xf numFmtId="2" fontId="1" fillId="0" borderId="1" xfId="0" applyNumberFormat="1" applyFont="1" applyFill="1" applyBorder="1" applyAlignment="1">
      <alignment horizontal="left" vertical="top"/>
    </xf>
    <xf numFmtId="4" fontId="1" fillId="0" borderId="1" xfId="0" applyNumberFormat="1" applyFont="1" applyFill="1" applyBorder="1" applyAlignment="1">
      <alignment horizontal="left"/>
    </xf>
    <xf numFmtId="1" fontId="1" fillId="0" borderId="1" xfId="0" applyNumberFormat="1" applyFont="1" applyFill="1" applyBorder="1" applyAlignment="1">
      <alignment horizontal="center" vertical="top"/>
    </xf>
    <xf numFmtId="2" fontId="1" fillId="0" borderId="1" xfId="0" applyNumberFormat="1" applyFont="1" applyFill="1" applyBorder="1" applyAlignment="1">
      <alignment vertical="top" wrapText="1"/>
    </xf>
    <xf numFmtId="0" fontId="1" fillId="0" borderId="0" xfId="0" applyFont="1" applyFill="1" applyAlignment="1">
      <alignment vertical="center"/>
    </xf>
    <xf numFmtId="4" fontId="1" fillId="0" borderId="0" xfId="0" applyNumberFormat="1" applyFont="1" applyFill="1" applyAlignment="1">
      <alignment horizontal="left" vertical="center"/>
    </xf>
    <xf numFmtId="0" fontId="2" fillId="2" borderId="1" xfId="0" applyFont="1" applyFill="1" applyBorder="1" applyAlignment="1" applyProtection="1">
      <alignment horizontal="center" vertical="center" wrapText="1"/>
      <protection locked="0"/>
    </xf>
    <xf numFmtId="166" fontId="2" fillId="2" borderId="1" xfId="0" applyNumberFormat="1" applyFont="1" applyFill="1" applyBorder="1" applyAlignment="1" applyProtection="1">
      <alignment horizontal="center" vertical="center" wrapText="1"/>
      <protection locked="0"/>
    </xf>
    <xf numFmtId="167" fontId="2" fillId="2" borderId="1" xfId="0" applyNumberFormat="1" applyFont="1" applyFill="1" applyBorder="1" applyAlignment="1" applyProtection="1">
      <alignment horizontal="center" vertical="center" wrapText="1"/>
      <protection locked="0"/>
    </xf>
    <xf numFmtId="1" fontId="2"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left" vertical="top" wrapText="1"/>
    </xf>
    <xf numFmtId="2" fontId="1" fillId="0" borderId="1" xfId="0" applyNumberFormat="1" applyFont="1" applyFill="1" applyBorder="1" applyAlignment="1">
      <alignment horizontal="right" wrapText="1"/>
    </xf>
    <xf numFmtId="2" fontId="1" fillId="0" borderId="2" xfId="0" applyNumberFormat="1" applyFont="1" applyFill="1" applyBorder="1" applyAlignment="1">
      <alignment horizontal="left" vertical="top" wrapText="1"/>
    </xf>
    <xf numFmtId="2" fontId="1" fillId="0" borderId="3" xfId="0" applyNumberFormat="1" applyFont="1" applyFill="1" applyBorder="1" applyAlignment="1">
      <alignment horizontal="left" vertical="top" wrapText="1"/>
    </xf>
    <xf numFmtId="2" fontId="1" fillId="0" borderId="4" xfId="0" applyNumberFormat="1" applyFont="1" applyFill="1" applyBorder="1" applyAlignment="1">
      <alignment horizontal="left" vertical="top" wrapText="1"/>
    </xf>
    <xf numFmtId="0" fontId="3" fillId="0" borderId="0" xfId="0" applyFont="1" applyFill="1" applyAlignment="1">
      <alignment horizontal="center" vertical="top"/>
    </xf>
    <xf numFmtId="0" fontId="1" fillId="0" borderId="0" xfId="0" applyFont="1" applyFill="1" applyAlignment="1">
      <alignment horizontal="left" vertical="top"/>
    </xf>
    <xf numFmtId="0" fontId="1" fillId="0" borderId="0" xfId="0" applyFont="1" applyFill="1" applyAlignment="1">
      <alignment vertical="top"/>
    </xf>
    <xf numFmtId="1" fontId="8" fillId="0" borderId="0" xfId="0" applyNumberFormat="1" applyFont="1" applyFill="1" applyAlignment="1">
      <alignment vertical="top"/>
    </xf>
    <xf numFmtId="1" fontId="1" fillId="0" borderId="0" xfId="0" applyNumberFormat="1" applyFont="1" applyFill="1" applyAlignment="1">
      <alignment vertical="top"/>
    </xf>
    <xf numFmtId="2" fontId="1" fillId="0" borderId="2" xfId="0" applyNumberFormat="1" applyFont="1" applyFill="1" applyBorder="1" applyAlignment="1">
      <alignment horizontal="left" vertical="center" wrapText="1"/>
    </xf>
    <xf numFmtId="2" fontId="1" fillId="0" borderId="3" xfId="0" applyNumberFormat="1" applyFont="1" applyFill="1" applyBorder="1" applyAlignment="1">
      <alignment horizontal="left" vertical="center" wrapText="1"/>
    </xf>
    <xf numFmtId="2" fontId="1" fillId="0" borderId="4" xfId="0" applyNumberFormat="1" applyFont="1" applyFill="1" applyBorder="1" applyAlignment="1">
      <alignment horizontal="left" vertical="center" wrapText="1"/>
    </xf>
    <xf numFmtId="1" fontId="2" fillId="0" borderId="0" xfId="0" applyNumberFormat="1" applyFont="1" applyFill="1" applyAlignment="1">
      <alignment horizontal="center" vertical="center"/>
    </xf>
    <xf numFmtId="169" fontId="1" fillId="0" borderId="1" xfId="0" applyNumberFormat="1" applyFont="1" applyFill="1" applyBorder="1" applyAlignment="1">
      <alignment horizontal="left" vertical="center" wrapText="1"/>
    </xf>
  </cellXfs>
  <cellStyles count="11">
    <cellStyle name="Comma 2" xfId="1" xr:uid="{00000000-0005-0000-0000-000000000000}"/>
    <cellStyle name="Normal" xfId="0" builtinId="0"/>
    <cellStyle name="Normal 2" xfId="2" xr:uid="{00000000-0005-0000-0000-000002000000}"/>
    <cellStyle name="Normal 2 2" xfId="3" xr:uid="{00000000-0005-0000-0000-000003000000}"/>
    <cellStyle name="Normal 3" xfId="4" xr:uid="{00000000-0005-0000-0000-000004000000}"/>
    <cellStyle name="Normal 3 2" xfId="5" xr:uid="{00000000-0005-0000-0000-000005000000}"/>
    <cellStyle name="Normal 4" xfId="6" xr:uid="{00000000-0005-0000-0000-000006000000}"/>
    <cellStyle name="Normal 6" xfId="10" xr:uid="{00000000-0005-0000-0000-000007000000}"/>
    <cellStyle name="Normal 7" xfId="8" xr:uid="{00000000-0005-0000-0000-000008000000}"/>
    <cellStyle name="Normal 7 2" xfId="9" xr:uid="{00000000-0005-0000-0000-000009000000}"/>
    <cellStyle name="Percent 2"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3"/>
  <sheetViews>
    <sheetView tabSelected="1" topLeftCell="A123" zoomScale="80" zoomScaleNormal="80" zoomScaleSheetLayoutView="70" workbookViewId="0">
      <selection activeCell="C161" sqref="C161"/>
    </sheetView>
  </sheetViews>
  <sheetFormatPr defaultRowHeight="15" x14ac:dyDescent="0.25"/>
  <cols>
    <col min="1" max="1" width="8.85546875" style="1" customWidth="1"/>
    <col min="2" max="2" width="57" style="18" customWidth="1"/>
    <col min="3" max="3" width="113.42578125" style="17" customWidth="1"/>
    <col min="4" max="4" width="9.140625" style="17" customWidth="1"/>
    <col min="5" max="5" width="10.28515625" style="19" customWidth="1"/>
    <col min="6" max="6" width="23" style="17" customWidth="1"/>
    <col min="7" max="7" width="15" style="20" customWidth="1"/>
    <col min="8" max="8" width="9.140625" style="21" customWidth="1"/>
    <col min="9" max="9" width="12.42578125" style="18" customWidth="1"/>
    <col min="10" max="10" width="12.7109375" style="7" customWidth="1"/>
    <col min="11" max="11" width="12.42578125" style="44" customWidth="1"/>
    <col min="12" max="12" width="25.5703125" style="17" customWidth="1"/>
    <col min="13" max="13" width="16.28515625" style="17" customWidth="1"/>
    <col min="14" max="16384" width="9.140625" style="17"/>
  </cols>
  <sheetData>
    <row r="1" spans="1:12" x14ac:dyDescent="0.25">
      <c r="B1" s="2"/>
      <c r="C1" s="8"/>
      <c r="D1" s="8"/>
      <c r="E1" s="3"/>
      <c r="F1" s="8"/>
      <c r="G1" s="4"/>
      <c r="H1" s="5"/>
      <c r="I1" s="8"/>
      <c r="J1" s="6"/>
      <c r="K1" s="6"/>
      <c r="L1" s="7"/>
    </row>
    <row r="2" spans="1:12" x14ac:dyDescent="0.25">
      <c r="A2" s="62" t="s">
        <v>381</v>
      </c>
      <c r="B2" s="62"/>
      <c r="C2" s="62"/>
      <c r="D2" s="62"/>
      <c r="E2" s="62"/>
      <c r="F2" s="62"/>
      <c r="G2" s="62"/>
      <c r="H2" s="62"/>
      <c r="I2" s="62"/>
      <c r="J2" s="62"/>
      <c r="K2" s="62"/>
      <c r="L2" s="7"/>
    </row>
    <row r="3" spans="1:12" ht="15.75" x14ac:dyDescent="0.25">
      <c r="A3" s="54"/>
      <c r="B3" s="54"/>
      <c r="C3" s="54"/>
      <c r="D3" s="54"/>
      <c r="E3" s="54"/>
      <c r="F3" s="54"/>
      <c r="G3" s="54"/>
      <c r="H3" s="54"/>
      <c r="I3" s="54"/>
      <c r="J3" s="54"/>
      <c r="K3" s="7"/>
      <c r="L3" s="7"/>
    </row>
    <row r="4" spans="1:12" x14ac:dyDescent="0.25">
      <c r="A4" s="57" t="s">
        <v>380</v>
      </c>
      <c r="B4" s="58"/>
      <c r="C4" s="58"/>
      <c r="D4" s="58"/>
      <c r="E4" s="58"/>
      <c r="F4" s="58"/>
      <c r="G4" s="58"/>
      <c r="H4" s="58"/>
      <c r="I4" s="58"/>
      <c r="J4" s="58"/>
      <c r="K4" s="58"/>
      <c r="L4" s="7"/>
    </row>
    <row r="5" spans="1:12" x14ac:dyDescent="0.25">
      <c r="A5" s="55" t="s">
        <v>23</v>
      </c>
      <c r="B5" s="55"/>
      <c r="C5" s="55"/>
      <c r="D5" s="55"/>
      <c r="E5" s="55"/>
      <c r="F5" s="55"/>
      <c r="G5" s="55"/>
      <c r="H5" s="55"/>
      <c r="I5" s="55"/>
      <c r="J5" s="55"/>
      <c r="K5" s="7"/>
      <c r="L5" s="7"/>
    </row>
    <row r="6" spans="1:12" x14ac:dyDescent="0.25">
      <c r="A6" s="55" t="s">
        <v>379</v>
      </c>
      <c r="B6" s="55"/>
      <c r="C6" s="55"/>
      <c r="D6" s="55"/>
      <c r="E6" s="55"/>
      <c r="F6" s="55"/>
      <c r="G6" s="55"/>
      <c r="H6" s="5"/>
      <c r="I6" s="8"/>
      <c r="J6" s="6"/>
      <c r="K6" s="7"/>
      <c r="L6" s="7"/>
    </row>
    <row r="7" spans="1:12" x14ac:dyDescent="0.25">
      <c r="A7" s="56" t="s">
        <v>24</v>
      </c>
      <c r="B7" s="56"/>
      <c r="C7" s="56"/>
      <c r="D7" s="56"/>
      <c r="E7" s="56"/>
      <c r="F7" s="56"/>
      <c r="G7" s="56"/>
      <c r="H7" s="56"/>
      <c r="I7" s="56"/>
      <c r="J7" s="6"/>
      <c r="K7" s="7"/>
      <c r="L7" s="7"/>
    </row>
    <row r="8" spans="1:12" x14ac:dyDescent="0.25">
      <c r="A8" s="55" t="s">
        <v>402</v>
      </c>
      <c r="B8" s="55"/>
      <c r="C8" s="55"/>
      <c r="D8" s="55"/>
      <c r="E8" s="55"/>
      <c r="F8" s="55"/>
      <c r="G8" s="55"/>
      <c r="H8" s="55"/>
      <c r="I8" s="55"/>
      <c r="J8" s="6"/>
      <c r="K8" s="7"/>
      <c r="L8" s="7"/>
    </row>
    <row r="9" spans="1:12" x14ac:dyDescent="0.25">
      <c r="K9" s="7"/>
      <c r="L9" s="7"/>
    </row>
    <row r="10" spans="1:12" ht="74.25" customHeight="1" x14ac:dyDescent="0.25">
      <c r="A10" s="48" t="s">
        <v>0</v>
      </c>
      <c r="B10" s="9" t="s">
        <v>1</v>
      </c>
      <c r="C10" s="9" t="s">
        <v>25</v>
      </c>
      <c r="D10" s="9" t="s">
        <v>26</v>
      </c>
      <c r="E10" s="45" t="s">
        <v>373</v>
      </c>
      <c r="F10" s="9" t="s">
        <v>27</v>
      </c>
      <c r="G10" s="46" t="s">
        <v>374</v>
      </c>
      <c r="H10" s="45" t="s">
        <v>375</v>
      </c>
      <c r="I10" s="46" t="s">
        <v>376</v>
      </c>
      <c r="J10" s="47" t="s">
        <v>377</v>
      </c>
      <c r="K10" s="47" t="s">
        <v>378</v>
      </c>
      <c r="L10" s="10"/>
    </row>
    <row r="11" spans="1:12" ht="54.75" customHeight="1" x14ac:dyDescent="0.25">
      <c r="A11" s="14" t="s">
        <v>171</v>
      </c>
      <c r="B11" s="16" t="s">
        <v>127</v>
      </c>
      <c r="C11" s="16" t="s">
        <v>29</v>
      </c>
      <c r="D11" s="22" t="s">
        <v>292</v>
      </c>
      <c r="E11" s="23">
        <v>240</v>
      </c>
      <c r="F11" s="22"/>
      <c r="G11" s="24"/>
      <c r="H11" s="25"/>
      <c r="I11" s="15"/>
      <c r="J11" s="26"/>
      <c r="K11" s="27"/>
      <c r="L11" s="13"/>
    </row>
    <row r="12" spans="1:12" ht="39" customHeight="1" x14ac:dyDescent="0.25">
      <c r="A12" s="14" t="s">
        <v>172</v>
      </c>
      <c r="B12" s="16" t="s">
        <v>128</v>
      </c>
      <c r="C12" s="16" t="s">
        <v>83</v>
      </c>
      <c r="D12" s="22" t="s">
        <v>292</v>
      </c>
      <c r="E12" s="23">
        <v>20</v>
      </c>
      <c r="F12" s="22"/>
      <c r="G12" s="24"/>
      <c r="H12" s="25"/>
      <c r="I12" s="15"/>
      <c r="J12" s="26"/>
      <c r="K12" s="27"/>
      <c r="L12" s="13"/>
    </row>
    <row r="13" spans="1:12" ht="54.75" customHeight="1" x14ac:dyDescent="0.25">
      <c r="A13" s="14" t="s">
        <v>173</v>
      </c>
      <c r="B13" s="16" t="s">
        <v>30</v>
      </c>
      <c r="C13" s="16" t="s">
        <v>129</v>
      </c>
      <c r="D13" s="22" t="s">
        <v>292</v>
      </c>
      <c r="E13" s="23">
        <v>10</v>
      </c>
      <c r="F13" s="22"/>
      <c r="G13" s="24"/>
      <c r="H13" s="25"/>
      <c r="I13" s="15"/>
      <c r="J13" s="26"/>
      <c r="K13" s="27"/>
      <c r="L13" s="13"/>
    </row>
    <row r="14" spans="1:12" ht="85.5" customHeight="1" x14ac:dyDescent="0.25">
      <c r="A14" s="14" t="s">
        <v>174</v>
      </c>
      <c r="B14" s="16" t="s">
        <v>336</v>
      </c>
      <c r="C14" s="16" t="s">
        <v>130</v>
      </c>
      <c r="D14" s="22" t="s">
        <v>292</v>
      </c>
      <c r="E14" s="23">
        <v>18</v>
      </c>
      <c r="F14" s="22"/>
      <c r="G14" s="24"/>
      <c r="H14" s="25"/>
      <c r="I14" s="15"/>
      <c r="J14" s="26"/>
      <c r="K14" s="27"/>
      <c r="L14" s="13"/>
    </row>
    <row r="15" spans="1:12" ht="74.25" customHeight="1" x14ac:dyDescent="0.25">
      <c r="A15" s="14" t="s">
        <v>175</v>
      </c>
      <c r="B15" s="16" t="s">
        <v>337</v>
      </c>
      <c r="C15" s="16" t="s">
        <v>131</v>
      </c>
      <c r="D15" s="22" t="s">
        <v>292</v>
      </c>
      <c r="E15" s="23">
        <v>18</v>
      </c>
      <c r="F15" s="22"/>
      <c r="G15" s="24"/>
      <c r="H15" s="25"/>
      <c r="I15" s="15"/>
      <c r="J15" s="26"/>
      <c r="K15" s="27"/>
      <c r="L15" s="13"/>
    </row>
    <row r="16" spans="1:12" ht="82.5" customHeight="1" x14ac:dyDescent="0.25">
      <c r="A16" s="14" t="s">
        <v>176</v>
      </c>
      <c r="B16" s="16" t="s">
        <v>338</v>
      </c>
      <c r="C16" s="16" t="s">
        <v>331</v>
      </c>
      <c r="D16" s="22" t="s">
        <v>292</v>
      </c>
      <c r="E16" s="23">
        <v>8</v>
      </c>
      <c r="F16" s="22"/>
      <c r="G16" s="24"/>
      <c r="H16" s="25"/>
      <c r="I16" s="15"/>
      <c r="J16" s="26"/>
      <c r="K16" s="27"/>
      <c r="L16" s="13"/>
    </row>
    <row r="17" spans="1:13" ht="82.5" customHeight="1" x14ac:dyDescent="0.25">
      <c r="A17" s="14" t="s">
        <v>177</v>
      </c>
      <c r="B17" s="16" t="s">
        <v>339</v>
      </c>
      <c r="C17" s="16" t="s">
        <v>332</v>
      </c>
      <c r="D17" s="22" t="s">
        <v>292</v>
      </c>
      <c r="E17" s="23">
        <v>8</v>
      </c>
      <c r="F17" s="22"/>
      <c r="G17" s="24"/>
      <c r="H17" s="25"/>
      <c r="I17" s="15"/>
      <c r="J17" s="26"/>
      <c r="K17" s="27"/>
      <c r="L17" s="13"/>
    </row>
    <row r="18" spans="1:13" ht="82.5" customHeight="1" x14ac:dyDescent="0.25">
      <c r="A18" s="14" t="s">
        <v>178</v>
      </c>
      <c r="B18" s="16" t="s">
        <v>340</v>
      </c>
      <c r="C18" s="16" t="s">
        <v>132</v>
      </c>
      <c r="D18" s="22" t="s">
        <v>292</v>
      </c>
      <c r="E18" s="23">
        <v>4</v>
      </c>
      <c r="F18" s="22"/>
      <c r="G18" s="24"/>
      <c r="H18" s="25"/>
      <c r="I18" s="15"/>
      <c r="J18" s="26"/>
      <c r="K18" s="27"/>
      <c r="L18" s="13"/>
    </row>
    <row r="19" spans="1:13" ht="82.5" customHeight="1" x14ac:dyDescent="0.25">
      <c r="A19" s="14" t="s">
        <v>179</v>
      </c>
      <c r="B19" s="16" t="s">
        <v>341</v>
      </c>
      <c r="C19" s="16" t="s">
        <v>133</v>
      </c>
      <c r="D19" s="22" t="s">
        <v>292</v>
      </c>
      <c r="E19" s="23">
        <v>4</v>
      </c>
      <c r="F19" s="22"/>
      <c r="G19" s="24"/>
      <c r="H19" s="25"/>
      <c r="I19" s="15"/>
      <c r="J19" s="26"/>
      <c r="K19" s="27"/>
      <c r="L19" s="13"/>
    </row>
    <row r="20" spans="1:13" ht="82.5" customHeight="1" x14ac:dyDescent="0.25">
      <c r="A20" s="14" t="s">
        <v>180</v>
      </c>
      <c r="B20" s="16" t="s">
        <v>342</v>
      </c>
      <c r="C20" s="16" t="s">
        <v>126</v>
      </c>
      <c r="D20" s="22" t="s">
        <v>292</v>
      </c>
      <c r="E20" s="23">
        <v>4</v>
      </c>
      <c r="F20" s="22"/>
      <c r="G20" s="24"/>
      <c r="H20" s="25"/>
      <c r="I20" s="15"/>
      <c r="J20" s="26"/>
      <c r="K20" s="27"/>
      <c r="L20" s="13"/>
    </row>
    <row r="21" spans="1:13" ht="82.5" customHeight="1" x14ac:dyDescent="0.25">
      <c r="A21" s="14" t="s">
        <v>181</v>
      </c>
      <c r="B21" s="16" t="s">
        <v>343</v>
      </c>
      <c r="C21" s="16" t="s">
        <v>134</v>
      </c>
      <c r="D21" s="22" t="s">
        <v>292</v>
      </c>
      <c r="E21" s="23">
        <v>4</v>
      </c>
      <c r="F21" s="22"/>
      <c r="G21" s="24"/>
      <c r="H21" s="25"/>
      <c r="I21" s="15"/>
      <c r="J21" s="26"/>
      <c r="K21" s="27"/>
      <c r="L21" s="13"/>
    </row>
    <row r="22" spans="1:13" ht="94.5" customHeight="1" x14ac:dyDescent="0.25">
      <c r="A22" s="14" t="s">
        <v>182</v>
      </c>
      <c r="B22" s="16" t="s">
        <v>344</v>
      </c>
      <c r="C22" s="16" t="s">
        <v>135</v>
      </c>
      <c r="D22" s="22" t="s">
        <v>292</v>
      </c>
      <c r="E22" s="23">
        <v>4</v>
      </c>
      <c r="F22" s="22"/>
      <c r="G22" s="24"/>
      <c r="H22" s="25"/>
      <c r="I22" s="15"/>
      <c r="J22" s="26"/>
      <c r="K22" s="27"/>
      <c r="L22" s="13"/>
    </row>
    <row r="23" spans="1:13" ht="82.5" customHeight="1" x14ac:dyDescent="0.25">
      <c r="A23" s="14" t="s">
        <v>183</v>
      </c>
      <c r="B23" s="16" t="s">
        <v>345</v>
      </c>
      <c r="C23" s="16" t="s">
        <v>141</v>
      </c>
      <c r="D23" s="22" t="s">
        <v>292</v>
      </c>
      <c r="E23" s="23">
        <v>4</v>
      </c>
      <c r="F23" s="22"/>
      <c r="G23" s="24"/>
      <c r="H23" s="25"/>
      <c r="I23" s="15"/>
      <c r="J23" s="26"/>
      <c r="K23" s="27"/>
      <c r="L23" s="13"/>
    </row>
    <row r="24" spans="1:13" ht="70.5" customHeight="1" x14ac:dyDescent="0.25">
      <c r="A24" s="14" t="s">
        <v>184</v>
      </c>
      <c r="B24" s="16" t="s">
        <v>31</v>
      </c>
      <c r="C24" s="16" t="s">
        <v>136</v>
      </c>
      <c r="D24" s="22" t="s">
        <v>292</v>
      </c>
      <c r="E24" s="23">
        <v>4</v>
      </c>
      <c r="F24" s="22"/>
      <c r="G24" s="24"/>
      <c r="H24" s="25"/>
      <c r="I24" s="15"/>
      <c r="J24" s="26"/>
      <c r="K24" s="27"/>
      <c r="L24" s="13"/>
    </row>
    <row r="25" spans="1:13" ht="70.5" customHeight="1" x14ac:dyDescent="0.25">
      <c r="A25" s="14" t="s">
        <v>185</v>
      </c>
      <c r="B25" s="16" t="s">
        <v>32</v>
      </c>
      <c r="C25" s="16" t="s">
        <v>137</v>
      </c>
      <c r="D25" s="22" t="s">
        <v>292</v>
      </c>
      <c r="E25" s="23">
        <v>4</v>
      </c>
      <c r="F25" s="22"/>
      <c r="G25" s="24"/>
      <c r="H25" s="25"/>
      <c r="I25" s="15"/>
      <c r="J25" s="26"/>
      <c r="K25" s="27"/>
      <c r="L25" s="13"/>
    </row>
    <row r="26" spans="1:13" ht="70.5" customHeight="1" x14ac:dyDescent="0.25">
      <c r="A26" s="14" t="s">
        <v>186</v>
      </c>
      <c r="B26" s="16" t="s">
        <v>33</v>
      </c>
      <c r="C26" s="16" t="s">
        <v>142</v>
      </c>
      <c r="D26" s="22" t="s">
        <v>292</v>
      </c>
      <c r="E26" s="23">
        <v>4</v>
      </c>
      <c r="F26" s="22"/>
      <c r="G26" s="24"/>
      <c r="H26" s="25"/>
      <c r="I26" s="15"/>
      <c r="J26" s="26"/>
      <c r="K26" s="27"/>
      <c r="L26" s="28"/>
      <c r="M26" s="29"/>
    </row>
    <row r="27" spans="1:13" ht="21" customHeight="1" x14ac:dyDescent="0.25">
      <c r="A27" s="14" t="s">
        <v>187</v>
      </c>
      <c r="B27" s="51" t="s">
        <v>43</v>
      </c>
      <c r="C27" s="52"/>
      <c r="D27" s="52"/>
      <c r="E27" s="52"/>
      <c r="F27" s="52"/>
      <c r="G27" s="52"/>
      <c r="H27" s="52"/>
      <c r="I27" s="52"/>
      <c r="J27" s="52"/>
      <c r="K27" s="53"/>
      <c r="L27" s="13"/>
    </row>
    <row r="28" spans="1:13" ht="66.75" customHeight="1" x14ac:dyDescent="0.25">
      <c r="A28" s="14" t="s">
        <v>188</v>
      </c>
      <c r="B28" s="16" t="s">
        <v>138</v>
      </c>
      <c r="C28" s="16" t="s">
        <v>139</v>
      </c>
      <c r="D28" s="22" t="s">
        <v>292</v>
      </c>
      <c r="E28" s="23">
        <v>96</v>
      </c>
      <c r="F28" s="22"/>
      <c r="G28" s="24"/>
      <c r="H28" s="25"/>
      <c r="I28" s="15"/>
      <c r="J28" s="26"/>
      <c r="K28" s="27"/>
      <c r="L28" s="13"/>
    </row>
    <row r="29" spans="1:13" ht="36" customHeight="1" x14ac:dyDescent="0.25">
      <c r="A29" s="14" t="s">
        <v>189</v>
      </c>
      <c r="B29" s="16" t="s">
        <v>84</v>
      </c>
      <c r="C29" s="16" t="s">
        <v>140</v>
      </c>
      <c r="D29" s="22" t="s">
        <v>292</v>
      </c>
      <c r="E29" s="30">
        <v>24</v>
      </c>
      <c r="F29" s="12"/>
      <c r="G29" s="24"/>
      <c r="H29" s="25"/>
      <c r="I29" s="15"/>
      <c r="J29" s="26"/>
      <c r="K29" s="27"/>
      <c r="L29" s="13"/>
    </row>
    <row r="30" spans="1:13" s="34" customFormat="1" ht="22.5" customHeight="1" x14ac:dyDescent="0.25">
      <c r="A30" s="50" t="s">
        <v>383</v>
      </c>
      <c r="B30" s="50"/>
      <c r="C30" s="50"/>
      <c r="D30" s="50"/>
      <c r="E30" s="50"/>
      <c r="F30" s="50"/>
      <c r="G30" s="50"/>
      <c r="H30" s="50"/>
      <c r="I30" s="50"/>
      <c r="J30" s="31"/>
      <c r="K30" s="31"/>
      <c r="L30" s="32"/>
      <c r="M30" s="33"/>
    </row>
    <row r="31" spans="1:13" ht="19.5" customHeight="1" x14ac:dyDescent="0.25">
      <c r="A31" s="14" t="s">
        <v>28</v>
      </c>
      <c r="B31" s="51" t="s">
        <v>41</v>
      </c>
      <c r="C31" s="52"/>
      <c r="D31" s="52"/>
      <c r="E31" s="52"/>
      <c r="F31" s="52"/>
      <c r="G31" s="52"/>
      <c r="H31" s="52"/>
      <c r="I31" s="52"/>
      <c r="J31" s="52"/>
      <c r="K31" s="53"/>
      <c r="L31" s="13"/>
    </row>
    <row r="32" spans="1:13" ht="157.5" customHeight="1" x14ac:dyDescent="0.25">
      <c r="A32" s="14" t="s">
        <v>37</v>
      </c>
      <c r="B32" s="16" t="s">
        <v>42</v>
      </c>
      <c r="C32" s="16" t="s">
        <v>346</v>
      </c>
      <c r="D32" s="22" t="s">
        <v>292</v>
      </c>
      <c r="E32" s="30">
        <v>135</v>
      </c>
      <c r="F32" s="12"/>
      <c r="G32" s="24"/>
      <c r="H32" s="25"/>
      <c r="I32" s="15"/>
      <c r="J32" s="26"/>
      <c r="K32" s="27"/>
      <c r="L32" s="13"/>
    </row>
    <row r="33" spans="1:12" ht="49.5" customHeight="1" x14ac:dyDescent="0.25">
      <c r="A33" s="14" t="s">
        <v>190</v>
      </c>
      <c r="B33" s="16" t="s">
        <v>34</v>
      </c>
      <c r="C33" s="16" t="s">
        <v>347</v>
      </c>
      <c r="D33" s="22" t="s">
        <v>292</v>
      </c>
      <c r="E33" s="23">
        <v>84</v>
      </c>
      <c r="F33" s="22"/>
      <c r="G33" s="24"/>
      <c r="H33" s="25"/>
      <c r="I33" s="15"/>
      <c r="J33" s="26"/>
      <c r="K33" s="27"/>
      <c r="L33" s="13"/>
    </row>
    <row r="34" spans="1:12" ht="69" customHeight="1" x14ac:dyDescent="0.25">
      <c r="A34" s="14" t="s">
        <v>191</v>
      </c>
      <c r="B34" s="16" t="s">
        <v>35</v>
      </c>
      <c r="C34" s="16" t="s">
        <v>348</v>
      </c>
      <c r="D34" s="22" t="s">
        <v>292</v>
      </c>
      <c r="E34" s="23">
        <v>156</v>
      </c>
      <c r="F34" s="22"/>
      <c r="G34" s="24"/>
      <c r="H34" s="25"/>
      <c r="I34" s="15"/>
      <c r="J34" s="26"/>
      <c r="K34" s="27"/>
      <c r="L34" s="13"/>
    </row>
    <row r="35" spans="1:12" ht="59.25" customHeight="1" x14ac:dyDescent="0.25">
      <c r="A35" s="14" t="s">
        <v>192</v>
      </c>
      <c r="B35" s="16" t="s">
        <v>36</v>
      </c>
      <c r="C35" s="16" t="s">
        <v>349</v>
      </c>
      <c r="D35" s="22" t="s">
        <v>292</v>
      </c>
      <c r="E35" s="23">
        <v>156</v>
      </c>
      <c r="F35" s="22"/>
      <c r="G35" s="24"/>
      <c r="H35" s="25"/>
      <c r="I35" s="15"/>
      <c r="J35" s="26"/>
      <c r="K35" s="27"/>
      <c r="L35" s="13"/>
    </row>
    <row r="36" spans="1:12" s="34" customFormat="1" ht="22.5" customHeight="1" x14ac:dyDescent="0.25">
      <c r="A36" s="50" t="s">
        <v>384</v>
      </c>
      <c r="B36" s="50"/>
      <c r="C36" s="50"/>
      <c r="D36" s="50"/>
      <c r="E36" s="50"/>
      <c r="F36" s="50"/>
      <c r="G36" s="50"/>
      <c r="H36" s="50"/>
      <c r="I36" s="50"/>
      <c r="J36" s="31"/>
      <c r="K36" s="31"/>
      <c r="L36" s="32"/>
    </row>
    <row r="37" spans="1:12" ht="24" customHeight="1" x14ac:dyDescent="0.25">
      <c r="A37" s="14" t="s">
        <v>193</v>
      </c>
      <c r="B37" s="59" t="s">
        <v>44</v>
      </c>
      <c r="C37" s="60"/>
      <c r="D37" s="60"/>
      <c r="E37" s="60"/>
      <c r="F37" s="60"/>
      <c r="G37" s="60"/>
      <c r="H37" s="60"/>
      <c r="I37" s="60"/>
      <c r="J37" s="60"/>
      <c r="K37" s="61"/>
      <c r="L37" s="13"/>
    </row>
    <row r="38" spans="1:12" ht="160.5" customHeight="1" x14ac:dyDescent="0.25">
      <c r="A38" s="14" t="s">
        <v>194</v>
      </c>
      <c r="B38" s="16" t="s">
        <v>42</v>
      </c>
      <c r="C38" s="16" t="s">
        <v>350</v>
      </c>
      <c r="D38" s="22" t="s">
        <v>292</v>
      </c>
      <c r="E38" s="23">
        <v>165</v>
      </c>
      <c r="F38" s="22"/>
      <c r="G38" s="24"/>
      <c r="H38" s="25"/>
      <c r="I38" s="15"/>
      <c r="J38" s="26"/>
      <c r="K38" s="27"/>
      <c r="L38" s="13"/>
    </row>
    <row r="39" spans="1:12" ht="55.5" customHeight="1" x14ac:dyDescent="0.25">
      <c r="A39" s="14" t="s">
        <v>195</v>
      </c>
      <c r="B39" s="16" t="s">
        <v>38</v>
      </c>
      <c r="C39" s="16" t="s">
        <v>351</v>
      </c>
      <c r="D39" s="22" t="s">
        <v>292</v>
      </c>
      <c r="E39" s="23">
        <v>120</v>
      </c>
      <c r="F39" s="22"/>
      <c r="G39" s="35"/>
      <c r="H39" s="36"/>
      <c r="I39" s="15"/>
      <c r="J39" s="26"/>
      <c r="K39" s="27"/>
      <c r="L39" s="13"/>
    </row>
    <row r="40" spans="1:12" ht="60" customHeight="1" x14ac:dyDescent="0.25">
      <c r="A40" s="14" t="s">
        <v>196</v>
      </c>
      <c r="B40" s="16" t="s">
        <v>35</v>
      </c>
      <c r="C40" s="16" t="s">
        <v>352</v>
      </c>
      <c r="D40" s="22" t="s">
        <v>292</v>
      </c>
      <c r="E40" s="23">
        <v>84</v>
      </c>
      <c r="F40" s="22"/>
      <c r="G40" s="35"/>
      <c r="H40" s="36"/>
      <c r="I40" s="15"/>
      <c r="J40" s="26"/>
      <c r="K40" s="27"/>
      <c r="L40" s="13"/>
    </row>
    <row r="41" spans="1:12" ht="51.75" customHeight="1" x14ac:dyDescent="0.25">
      <c r="A41" s="14" t="s">
        <v>197</v>
      </c>
      <c r="B41" s="16" t="s">
        <v>39</v>
      </c>
      <c r="C41" s="16" t="s">
        <v>353</v>
      </c>
      <c r="D41" s="22" t="s">
        <v>292</v>
      </c>
      <c r="E41" s="23">
        <v>240</v>
      </c>
      <c r="F41" s="22"/>
      <c r="G41" s="35"/>
      <c r="H41" s="36"/>
      <c r="I41" s="15"/>
      <c r="J41" s="26"/>
      <c r="K41" s="27"/>
      <c r="L41" s="13"/>
    </row>
    <row r="42" spans="1:12" s="34" customFormat="1" ht="22.5" customHeight="1" x14ac:dyDescent="0.25">
      <c r="A42" s="50" t="s">
        <v>385</v>
      </c>
      <c r="B42" s="50"/>
      <c r="C42" s="50"/>
      <c r="D42" s="50"/>
      <c r="E42" s="50"/>
      <c r="F42" s="50"/>
      <c r="G42" s="50"/>
      <c r="H42" s="50"/>
      <c r="I42" s="50"/>
      <c r="J42" s="31"/>
      <c r="K42" s="31"/>
      <c r="L42" s="32"/>
    </row>
    <row r="43" spans="1:12" ht="33.75" customHeight="1" x14ac:dyDescent="0.25">
      <c r="A43" s="14" t="s">
        <v>198</v>
      </c>
      <c r="B43" s="59" t="s">
        <v>40</v>
      </c>
      <c r="C43" s="60"/>
      <c r="D43" s="60"/>
      <c r="E43" s="60"/>
      <c r="F43" s="60"/>
      <c r="G43" s="60"/>
      <c r="H43" s="60"/>
      <c r="I43" s="60"/>
      <c r="J43" s="60"/>
      <c r="K43" s="61"/>
      <c r="L43" s="13"/>
    </row>
    <row r="44" spans="1:12" ht="117" customHeight="1" x14ac:dyDescent="0.25">
      <c r="A44" s="14" t="s">
        <v>199</v>
      </c>
      <c r="B44" s="16" t="s">
        <v>45</v>
      </c>
      <c r="C44" s="16" t="s">
        <v>354</v>
      </c>
      <c r="D44" s="22" t="s">
        <v>292</v>
      </c>
      <c r="E44" s="23">
        <v>38</v>
      </c>
      <c r="F44" s="22"/>
      <c r="G44" s="35"/>
      <c r="H44" s="36"/>
      <c r="I44" s="15"/>
      <c r="J44" s="26"/>
      <c r="K44" s="27"/>
      <c r="L44" s="13"/>
    </row>
    <row r="45" spans="1:12" ht="32.25" customHeight="1" x14ac:dyDescent="0.25">
      <c r="A45" s="14" t="s">
        <v>200</v>
      </c>
      <c r="B45" s="16" t="s">
        <v>143</v>
      </c>
      <c r="C45" s="16" t="s">
        <v>46</v>
      </c>
      <c r="D45" s="22" t="s">
        <v>292</v>
      </c>
      <c r="E45" s="23">
        <v>156</v>
      </c>
      <c r="F45" s="22"/>
      <c r="G45" s="35"/>
      <c r="H45" s="36"/>
      <c r="I45" s="15"/>
      <c r="J45" s="26"/>
      <c r="K45" s="27"/>
      <c r="L45" s="13"/>
    </row>
    <row r="46" spans="1:12" ht="22.5" customHeight="1" x14ac:dyDescent="0.25">
      <c r="A46" s="50" t="s">
        <v>386</v>
      </c>
      <c r="B46" s="50"/>
      <c r="C46" s="50"/>
      <c r="D46" s="50"/>
      <c r="E46" s="50"/>
      <c r="F46" s="50"/>
      <c r="G46" s="50"/>
      <c r="H46" s="50"/>
      <c r="I46" s="50"/>
      <c r="J46" s="37"/>
      <c r="K46" s="37"/>
      <c r="L46" s="13"/>
    </row>
    <row r="47" spans="1:12" ht="57" customHeight="1" x14ac:dyDescent="0.25">
      <c r="A47" s="14" t="s">
        <v>201</v>
      </c>
      <c r="B47" s="16" t="s">
        <v>48</v>
      </c>
      <c r="C47" s="16" t="s">
        <v>47</v>
      </c>
      <c r="D47" s="22" t="s">
        <v>292</v>
      </c>
      <c r="E47" s="23">
        <v>2160</v>
      </c>
      <c r="F47" s="22"/>
      <c r="G47" s="35"/>
      <c r="H47" s="36"/>
      <c r="I47" s="15"/>
      <c r="J47" s="26"/>
      <c r="K47" s="27"/>
      <c r="L47" s="13"/>
    </row>
    <row r="48" spans="1:12" ht="25.5" customHeight="1" x14ac:dyDescent="0.25">
      <c r="A48" s="14" t="s">
        <v>202</v>
      </c>
      <c r="B48" s="51" t="s">
        <v>330</v>
      </c>
      <c r="C48" s="52"/>
      <c r="D48" s="52"/>
      <c r="E48" s="52"/>
      <c r="F48" s="52"/>
      <c r="G48" s="52"/>
      <c r="H48" s="52"/>
      <c r="I48" s="52"/>
      <c r="J48" s="52"/>
      <c r="K48" s="53"/>
      <c r="L48" s="13"/>
    </row>
    <row r="49" spans="1:12" ht="78.75" customHeight="1" x14ac:dyDescent="0.25">
      <c r="A49" s="14" t="s">
        <v>203</v>
      </c>
      <c r="B49" s="16" t="s">
        <v>148</v>
      </c>
      <c r="C49" s="16" t="s">
        <v>355</v>
      </c>
      <c r="D49" s="22" t="s">
        <v>292</v>
      </c>
      <c r="E49" s="23">
        <v>294</v>
      </c>
      <c r="F49" s="22"/>
      <c r="G49" s="35"/>
      <c r="H49" s="36"/>
      <c r="I49" s="15"/>
      <c r="J49" s="26"/>
      <c r="K49" s="27"/>
      <c r="L49" s="13"/>
    </row>
    <row r="50" spans="1:12" ht="71.25" customHeight="1" x14ac:dyDescent="0.25">
      <c r="A50" s="14" t="s">
        <v>204</v>
      </c>
      <c r="B50" s="16" t="s">
        <v>146</v>
      </c>
      <c r="C50" s="16" t="s">
        <v>356</v>
      </c>
      <c r="D50" s="22" t="s">
        <v>292</v>
      </c>
      <c r="E50" s="23">
        <v>72</v>
      </c>
      <c r="F50" s="22"/>
      <c r="G50" s="35"/>
      <c r="H50" s="36"/>
      <c r="I50" s="15"/>
      <c r="J50" s="26"/>
      <c r="K50" s="27"/>
      <c r="L50" s="13"/>
    </row>
    <row r="51" spans="1:12" ht="84" customHeight="1" x14ac:dyDescent="0.25">
      <c r="A51" s="14" t="s">
        <v>205</v>
      </c>
      <c r="B51" s="16" t="s">
        <v>149</v>
      </c>
      <c r="C51" s="16" t="s">
        <v>357</v>
      </c>
      <c r="D51" s="22" t="s">
        <v>292</v>
      </c>
      <c r="E51" s="23">
        <v>210</v>
      </c>
      <c r="F51" s="22"/>
      <c r="G51" s="35"/>
      <c r="H51" s="36"/>
      <c r="I51" s="15"/>
      <c r="J51" s="26"/>
      <c r="K51" s="27"/>
      <c r="L51" s="13"/>
    </row>
    <row r="52" spans="1:12" ht="84" customHeight="1" x14ac:dyDescent="0.25">
      <c r="A52" s="14" t="s">
        <v>206</v>
      </c>
      <c r="B52" s="16" t="s">
        <v>147</v>
      </c>
      <c r="C52" s="16" t="s">
        <v>358</v>
      </c>
      <c r="D52" s="22" t="s">
        <v>292</v>
      </c>
      <c r="E52" s="23">
        <v>60</v>
      </c>
      <c r="F52" s="22"/>
      <c r="G52" s="35"/>
      <c r="H52" s="36"/>
      <c r="I52" s="15"/>
      <c r="J52" s="26"/>
      <c r="K52" s="27"/>
      <c r="L52" s="13"/>
    </row>
    <row r="53" spans="1:12" ht="84" customHeight="1" x14ac:dyDescent="0.25">
      <c r="A53" s="14" t="s">
        <v>207</v>
      </c>
      <c r="B53" s="16" t="s">
        <v>144</v>
      </c>
      <c r="C53" s="16" t="s">
        <v>359</v>
      </c>
      <c r="D53" s="22" t="s">
        <v>292</v>
      </c>
      <c r="E53" s="23">
        <v>60</v>
      </c>
      <c r="F53" s="22"/>
      <c r="G53" s="35"/>
      <c r="H53" s="36"/>
      <c r="I53" s="15"/>
      <c r="J53" s="26"/>
      <c r="K53" s="27"/>
      <c r="L53" s="13"/>
    </row>
    <row r="54" spans="1:12" ht="84" customHeight="1" x14ac:dyDescent="0.25">
      <c r="A54" s="14" t="s">
        <v>208</v>
      </c>
      <c r="B54" s="16" t="s">
        <v>145</v>
      </c>
      <c r="C54" s="16" t="s">
        <v>360</v>
      </c>
      <c r="D54" s="22" t="s">
        <v>292</v>
      </c>
      <c r="E54" s="23">
        <v>60</v>
      </c>
      <c r="F54" s="22"/>
      <c r="G54" s="35"/>
      <c r="H54" s="36"/>
      <c r="I54" s="15"/>
      <c r="J54" s="26"/>
      <c r="K54" s="27"/>
      <c r="L54" s="13"/>
    </row>
    <row r="55" spans="1:12" ht="69.75" customHeight="1" x14ac:dyDescent="0.25">
      <c r="A55" s="14" t="s">
        <v>2</v>
      </c>
      <c r="B55" s="16" t="s">
        <v>49</v>
      </c>
      <c r="C55" s="16" t="s">
        <v>150</v>
      </c>
      <c r="D55" s="22" t="s">
        <v>292</v>
      </c>
      <c r="E55" s="23">
        <v>36</v>
      </c>
      <c r="F55" s="22"/>
      <c r="G55" s="35"/>
      <c r="H55" s="36"/>
      <c r="I55" s="15"/>
      <c r="J55" s="26"/>
      <c r="K55" s="27"/>
      <c r="L55" s="38"/>
    </row>
    <row r="56" spans="1:12" ht="22.5" customHeight="1" x14ac:dyDescent="0.25">
      <c r="A56" s="50" t="s">
        <v>387</v>
      </c>
      <c r="B56" s="50"/>
      <c r="C56" s="50"/>
      <c r="D56" s="50"/>
      <c r="E56" s="50"/>
      <c r="F56" s="50"/>
      <c r="G56" s="50"/>
      <c r="H56" s="50"/>
      <c r="I56" s="50"/>
      <c r="J56" s="37"/>
      <c r="K56" s="37"/>
      <c r="L56" s="13"/>
    </row>
    <row r="57" spans="1:12" ht="37.5" customHeight="1" x14ac:dyDescent="0.25">
      <c r="A57" s="14" t="s">
        <v>209</v>
      </c>
      <c r="B57" s="51" t="s">
        <v>50</v>
      </c>
      <c r="C57" s="52"/>
      <c r="D57" s="52"/>
      <c r="E57" s="52"/>
      <c r="F57" s="52"/>
      <c r="G57" s="52"/>
      <c r="H57" s="52"/>
      <c r="I57" s="52"/>
      <c r="J57" s="52"/>
      <c r="K57" s="53"/>
      <c r="L57" s="13"/>
    </row>
    <row r="58" spans="1:12" ht="84" customHeight="1" x14ac:dyDescent="0.25">
      <c r="A58" s="14" t="s">
        <v>210</v>
      </c>
      <c r="B58" s="16" t="s">
        <v>153</v>
      </c>
      <c r="C58" s="16" t="s">
        <v>151</v>
      </c>
      <c r="D58" s="22" t="s">
        <v>292</v>
      </c>
      <c r="E58" s="23">
        <v>16</v>
      </c>
      <c r="F58" s="22"/>
      <c r="G58" s="35"/>
      <c r="H58" s="36"/>
      <c r="I58" s="15"/>
      <c r="J58" s="26"/>
      <c r="K58" s="27"/>
      <c r="L58" s="13"/>
    </row>
    <row r="59" spans="1:12" ht="105.75" customHeight="1" x14ac:dyDescent="0.25">
      <c r="A59" s="14" t="s">
        <v>211</v>
      </c>
      <c r="B59" s="16" t="s">
        <v>154</v>
      </c>
      <c r="C59" s="16" t="s">
        <v>152</v>
      </c>
      <c r="D59" s="22" t="s">
        <v>292</v>
      </c>
      <c r="E59" s="23">
        <v>20</v>
      </c>
      <c r="F59" s="22"/>
      <c r="G59" s="35"/>
      <c r="H59" s="36"/>
      <c r="I59" s="15"/>
      <c r="J59" s="26"/>
      <c r="K59" s="27"/>
      <c r="L59" s="13"/>
    </row>
    <row r="60" spans="1:12" ht="22.5" customHeight="1" x14ac:dyDescent="0.25">
      <c r="A60" s="50" t="s">
        <v>388</v>
      </c>
      <c r="B60" s="50"/>
      <c r="C60" s="50"/>
      <c r="D60" s="50"/>
      <c r="E60" s="50"/>
      <c r="F60" s="50"/>
      <c r="G60" s="50"/>
      <c r="H60" s="50"/>
      <c r="I60" s="50"/>
      <c r="J60" s="37"/>
      <c r="K60" s="37"/>
      <c r="L60" s="13"/>
    </row>
    <row r="61" spans="1:12" ht="33.75" customHeight="1" x14ac:dyDescent="0.25">
      <c r="A61" s="14" t="s">
        <v>212</v>
      </c>
      <c r="B61" s="49" t="s">
        <v>3</v>
      </c>
      <c r="C61" s="49"/>
      <c r="D61" s="12"/>
      <c r="E61" s="23"/>
      <c r="F61" s="22"/>
      <c r="G61" s="35"/>
      <c r="H61" s="36"/>
      <c r="I61" s="15"/>
      <c r="J61" s="26"/>
      <c r="K61" s="27"/>
      <c r="L61" s="13"/>
    </row>
    <row r="62" spans="1:12" ht="56.25" customHeight="1" x14ac:dyDescent="0.25">
      <c r="A62" s="14" t="s">
        <v>213</v>
      </c>
      <c r="B62" s="15" t="s">
        <v>155</v>
      </c>
      <c r="C62" s="16" t="s">
        <v>157</v>
      </c>
      <c r="D62" s="22" t="s">
        <v>292</v>
      </c>
      <c r="E62" s="23">
        <v>42</v>
      </c>
      <c r="F62" s="22"/>
      <c r="G62" s="35"/>
      <c r="H62" s="36"/>
      <c r="I62" s="15"/>
      <c r="J62" s="26"/>
      <c r="K62" s="27"/>
      <c r="L62" s="13"/>
    </row>
    <row r="63" spans="1:12" ht="51" customHeight="1" x14ac:dyDescent="0.25">
      <c r="A63" s="14" t="s">
        <v>214</v>
      </c>
      <c r="B63" s="15" t="s">
        <v>52</v>
      </c>
      <c r="C63" s="16" t="s">
        <v>158</v>
      </c>
      <c r="D63" s="22" t="s">
        <v>292</v>
      </c>
      <c r="E63" s="23">
        <v>300</v>
      </c>
      <c r="F63" s="22"/>
      <c r="G63" s="35"/>
      <c r="H63" s="36"/>
      <c r="I63" s="15"/>
      <c r="J63" s="26"/>
      <c r="K63" s="27"/>
      <c r="L63" s="13"/>
    </row>
    <row r="64" spans="1:12" ht="51" customHeight="1" x14ac:dyDescent="0.25">
      <c r="A64" s="14" t="s">
        <v>215</v>
      </c>
      <c r="B64" s="15" t="s">
        <v>156</v>
      </c>
      <c r="C64" s="16" t="s">
        <v>159</v>
      </c>
      <c r="D64" s="22" t="s">
        <v>292</v>
      </c>
      <c r="E64" s="23">
        <v>300</v>
      </c>
      <c r="F64" s="22"/>
      <c r="G64" s="35"/>
      <c r="H64" s="36"/>
      <c r="I64" s="15"/>
      <c r="J64" s="26"/>
      <c r="K64" s="27"/>
      <c r="L64" s="13"/>
    </row>
    <row r="65" spans="1:12" ht="51" customHeight="1" x14ac:dyDescent="0.25">
      <c r="A65" s="14" t="s">
        <v>216</v>
      </c>
      <c r="B65" s="15" t="s">
        <v>51</v>
      </c>
      <c r="C65" s="16" t="s">
        <v>160</v>
      </c>
      <c r="D65" s="22" t="s">
        <v>292</v>
      </c>
      <c r="E65" s="23">
        <v>240</v>
      </c>
      <c r="F65" s="22"/>
      <c r="G65" s="35"/>
      <c r="H65" s="36"/>
      <c r="I65" s="15"/>
      <c r="J65" s="26"/>
      <c r="K65" s="27"/>
      <c r="L65" s="13"/>
    </row>
    <row r="66" spans="1:12" ht="22.5" customHeight="1" x14ac:dyDescent="0.25">
      <c r="A66" s="50" t="s">
        <v>389</v>
      </c>
      <c r="B66" s="50"/>
      <c r="C66" s="50"/>
      <c r="D66" s="50"/>
      <c r="E66" s="50"/>
      <c r="F66" s="50"/>
      <c r="G66" s="50"/>
      <c r="H66" s="50"/>
      <c r="I66" s="50"/>
      <c r="J66" s="37"/>
      <c r="K66" s="37"/>
      <c r="L66" s="13"/>
    </row>
    <row r="67" spans="1:12" ht="20.25" customHeight="1" x14ac:dyDescent="0.25">
      <c r="A67" s="14" t="s">
        <v>217</v>
      </c>
      <c r="B67" s="51" t="s">
        <v>53</v>
      </c>
      <c r="C67" s="52"/>
      <c r="D67" s="52"/>
      <c r="E67" s="52"/>
      <c r="F67" s="52"/>
      <c r="G67" s="52"/>
      <c r="H67" s="52"/>
      <c r="I67" s="52"/>
      <c r="J67" s="52"/>
      <c r="K67" s="53"/>
      <c r="L67" s="13"/>
    </row>
    <row r="68" spans="1:12" ht="36.75" customHeight="1" x14ac:dyDescent="0.25">
      <c r="A68" s="14" t="s">
        <v>218</v>
      </c>
      <c r="B68" s="15" t="s">
        <v>54</v>
      </c>
      <c r="C68" s="16" t="s">
        <v>4</v>
      </c>
      <c r="D68" s="22" t="s">
        <v>292</v>
      </c>
      <c r="E68" s="23">
        <v>40</v>
      </c>
      <c r="F68" s="22"/>
      <c r="G68" s="35"/>
      <c r="H68" s="36"/>
      <c r="I68" s="15"/>
      <c r="J68" s="26"/>
      <c r="K68" s="27"/>
      <c r="L68" s="13"/>
    </row>
    <row r="69" spans="1:12" ht="39" customHeight="1" x14ac:dyDescent="0.25">
      <c r="A69" s="14" t="s">
        <v>219</v>
      </c>
      <c r="B69" s="15" t="s">
        <v>55</v>
      </c>
      <c r="C69" s="16" t="s">
        <v>5</v>
      </c>
      <c r="D69" s="22" t="s">
        <v>292</v>
      </c>
      <c r="E69" s="23">
        <v>40</v>
      </c>
      <c r="F69" s="22"/>
      <c r="G69" s="35"/>
      <c r="H69" s="36"/>
      <c r="I69" s="15"/>
      <c r="J69" s="26"/>
      <c r="K69" s="27"/>
      <c r="L69" s="13"/>
    </row>
    <row r="70" spans="1:12" ht="22.5" customHeight="1" x14ac:dyDescent="0.25">
      <c r="A70" s="50" t="s">
        <v>390</v>
      </c>
      <c r="B70" s="50"/>
      <c r="C70" s="50"/>
      <c r="D70" s="50"/>
      <c r="E70" s="50"/>
      <c r="F70" s="50"/>
      <c r="G70" s="50"/>
      <c r="H70" s="50"/>
      <c r="I70" s="50"/>
      <c r="J70" s="37"/>
      <c r="K70" s="37"/>
      <c r="L70" s="13"/>
    </row>
    <row r="71" spans="1:12" ht="63" customHeight="1" x14ac:dyDescent="0.25">
      <c r="A71" s="14" t="s">
        <v>220</v>
      </c>
      <c r="B71" s="16" t="s">
        <v>6</v>
      </c>
      <c r="C71" s="16" t="s">
        <v>7</v>
      </c>
      <c r="D71" s="22" t="s">
        <v>292</v>
      </c>
      <c r="E71" s="23">
        <v>30</v>
      </c>
      <c r="F71" s="22"/>
      <c r="G71" s="35"/>
      <c r="H71" s="36"/>
      <c r="I71" s="15"/>
      <c r="J71" s="26"/>
      <c r="K71" s="27"/>
      <c r="L71" s="13"/>
    </row>
    <row r="72" spans="1:12" ht="93.75" customHeight="1" x14ac:dyDescent="0.25">
      <c r="A72" s="14" t="s">
        <v>221</v>
      </c>
      <c r="B72" s="16" t="s">
        <v>63</v>
      </c>
      <c r="C72" s="16" t="s">
        <v>161</v>
      </c>
      <c r="D72" s="22"/>
      <c r="E72" s="23"/>
      <c r="F72" s="22"/>
      <c r="G72" s="35"/>
      <c r="H72" s="36"/>
      <c r="I72" s="15"/>
      <c r="J72" s="26"/>
      <c r="K72" s="27"/>
      <c r="L72" s="13"/>
    </row>
    <row r="73" spans="1:12" ht="32.25" customHeight="1" x14ac:dyDescent="0.25">
      <c r="A73" s="14" t="s">
        <v>222</v>
      </c>
      <c r="B73" s="15" t="s">
        <v>56</v>
      </c>
      <c r="C73" s="16" t="s">
        <v>8</v>
      </c>
      <c r="D73" s="22" t="s">
        <v>292</v>
      </c>
      <c r="E73" s="23">
        <v>9</v>
      </c>
      <c r="F73" s="22" t="s">
        <v>405</v>
      </c>
      <c r="G73" s="35">
        <v>166</v>
      </c>
      <c r="H73" s="36">
        <v>5</v>
      </c>
      <c r="I73" s="15">
        <f>G73*1.05</f>
        <v>174.3</v>
      </c>
      <c r="J73" s="26">
        <f>G73*E73</f>
        <v>1494</v>
      </c>
      <c r="K73" s="27">
        <f>J73*1.05</f>
        <v>1568.7</v>
      </c>
      <c r="L73" s="13"/>
    </row>
    <row r="74" spans="1:12" ht="32.25" customHeight="1" x14ac:dyDescent="0.25">
      <c r="A74" s="14" t="s">
        <v>223</v>
      </c>
      <c r="B74" s="15" t="s">
        <v>57</v>
      </c>
      <c r="C74" s="16" t="s">
        <v>61</v>
      </c>
      <c r="D74" s="22" t="s">
        <v>292</v>
      </c>
      <c r="E74" s="23">
        <v>24</v>
      </c>
      <c r="F74" s="22" t="s">
        <v>407</v>
      </c>
      <c r="G74" s="35">
        <v>166</v>
      </c>
      <c r="H74" s="36">
        <v>5</v>
      </c>
      <c r="I74" s="15">
        <f t="shared" ref="I74:I76" si="0">G74*1.05</f>
        <v>174.3</v>
      </c>
      <c r="J74" s="26">
        <f t="shared" ref="J74:J76" si="1">G74*E74</f>
        <v>3984</v>
      </c>
      <c r="K74" s="27">
        <f t="shared" ref="K74:K76" si="2">J74*1.05</f>
        <v>4183.2</v>
      </c>
      <c r="L74" s="13"/>
    </row>
    <row r="75" spans="1:12" ht="36" customHeight="1" x14ac:dyDescent="0.25">
      <c r="A75" s="14" t="s">
        <v>224</v>
      </c>
      <c r="B75" s="15" t="s">
        <v>58</v>
      </c>
      <c r="C75" s="16" t="s">
        <v>60</v>
      </c>
      <c r="D75" s="22" t="s">
        <v>292</v>
      </c>
      <c r="E75" s="23">
        <v>120</v>
      </c>
      <c r="F75" s="22" t="s">
        <v>406</v>
      </c>
      <c r="G75" s="35">
        <v>166</v>
      </c>
      <c r="H75" s="36">
        <v>5</v>
      </c>
      <c r="I75" s="15">
        <f t="shared" si="0"/>
        <v>174.3</v>
      </c>
      <c r="J75" s="26">
        <f t="shared" si="1"/>
        <v>19920</v>
      </c>
      <c r="K75" s="27">
        <f t="shared" si="2"/>
        <v>20916</v>
      </c>
      <c r="L75" s="13"/>
    </row>
    <row r="76" spans="1:12" ht="30.75" customHeight="1" x14ac:dyDescent="0.25">
      <c r="A76" s="14" t="s">
        <v>225</v>
      </c>
      <c r="B76" s="15" t="s">
        <v>59</v>
      </c>
      <c r="C76" s="16" t="s">
        <v>62</v>
      </c>
      <c r="D76" s="22" t="s">
        <v>292</v>
      </c>
      <c r="E76" s="23">
        <v>9</v>
      </c>
      <c r="F76" s="22" t="s">
        <v>408</v>
      </c>
      <c r="G76" s="35">
        <v>166</v>
      </c>
      <c r="H76" s="36">
        <v>5</v>
      </c>
      <c r="I76" s="15">
        <f t="shared" si="0"/>
        <v>174.3</v>
      </c>
      <c r="J76" s="26">
        <f t="shared" si="1"/>
        <v>1494</v>
      </c>
      <c r="K76" s="27">
        <f t="shared" si="2"/>
        <v>1568.7</v>
      </c>
      <c r="L76" s="13"/>
    </row>
    <row r="77" spans="1:12" ht="22.5" customHeight="1" x14ac:dyDescent="0.25">
      <c r="A77" s="50" t="s">
        <v>382</v>
      </c>
      <c r="B77" s="50"/>
      <c r="C77" s="50"/>
      <c r="D77" s="50"/>
      <c r="E77" s="50"/>
      <c r="F77" s="50"/>
      <c r="G77" s="50"/>
      <c r="H77" s="50"/>
      <c r="I77" s="50"/>
      <c r="J77" s="37">
        <f>SUM(J73:J76)</f>
        <v>26892</v>
      </c>
      <c r="K77" s="37">
        <f>SUM(K73:K76)</f>
        <v>28236.600000000002</v>
      </c>
      <c r="L77" s="13"/>
    </row>
    <row r="78" spans="1:12" ht="95.25" customHeight="1" x14ac:dyDescent="0.25">
      <c r="A78" s="14" t="s">
        <v>226</v>
      </c>
      <c r="B78" s="16" t="s">
        <v>64</v>
      </c>
      <c r="C78" s="16" t="s">
        <v>162</v>
      </c>
      <c r="D78" s="12"/>
      <c r="E78" s="23"/>
      <c r="F78" s="22"/>
      <c r="G78" s="35"/>
      <c r="H78" s="36"/>
      <c r="I78" s="15"/>
      <c r="J78" s="26"/>
      <c r="K78" s="27"/>
      <c r="L78" s="13"/>
    </row>
    <row r="79" spans="1:12" ht="18" customHeight="1" x14ac:dyDescent="0.25">
      <c r="A79" s="14" t="s">
        <v>227</v>
      </c>
      <c r="B79" s="15" t="s">
        <v>163</v>
      </c>
      <c r="C79" s="16" t="s">
        <v>167</v>
      </c>
      <c r="D79" s="22" t="s">
        <v>292</v>
      </c>
      <c r="E79" s="23">
        <v>9</v>
      </c>
      <c r="F79" s="22"/>
      <c r="G79" s="35"/>
      <c r="H79" s="36"/>
      <c r="I79" s="15"/>
      <c r="J79" s="26"/>
      <c r="K79" s="27"/>
      <c r="L79" s="13"/>
    </row>
    <row r="80" spans="1:12" ht="18" customHeight="1" x14ac:dyDescent="0.25">
      <c r="A80" s="14" t="s">
        <v>9</v>
      </c>
      <c r="B80" s="15" t="s">
        <v>164</v>
      </c>
      <c r="C80" s="16" t="s">
        <v>168</v>
      </c>
      <c r="D80" s="22" t="s">
        <v>292</v>
      </c>
      <c r="E80" s="23">
        <v>24</v>
      </c>
      <c r="F80" s="22"/>
      <c r="G80" s="35"/>
      <c r="H80" s="36"/>
      <c r="I80" s="15"/>
      <c r="J80" s="26"/>
      <c r="K80" s="27"/>
      <c r="L80" s="13"/>
    </row>
    <row r="81" spans="1:12" ht="18" customHeight="1" x14ac:dyDescent="0.25">
      <c r="A81" s="14" t="s">
        <v>228</v>
      </c>
      <c r="B81" s="15" t="s">
        <v>165</v>
      </c>
      <c r="C81" s="16" t="s">
        <v>169</v>
      </c>
      <c r="D81" s="22" t="s">
        <v>292</v>
      </c>
      <c r="E81" s="23">
        <v>120</v>
      </c>
      <c r="F81" s="22"/>
      <c r="G81" s="35"/>
      <c r="H81" s="36"/>
      <c r="I81" s="15"/>
      <c r="J81" s="26"/>
      <c r="K81" s="27"/>
      <c r="L81" s="13"/>
    </row>
    <row r="82" spans="1:12" ht="18" customHeight="1" x14ac:dyDescent="0.25">
      <c r="A82" s="14" t="s">
        <v>229</v>
      </c>
      <c r="B82" s="15" t="s">
        <v>166</v>
      </c>
      <c r="C82" s="16" t="s">
        <v>333</v>
      </c>
      <c r="D82" s="22" t="s">
        <v>292</v>
      </c>
      <c r="E82" s="23">
        <v>18</v>
      </c>
      <c r="F82" s="22"/>
      <c r="G82" s="35"/>
      <c r="H82" s="36"/>
      <c r="I82" s="15"/>
      <c r="J82" s="26"/>
      <c r="K82" s="27"/>
      <c r="L82" s="13"/>
    </row>
    <row r="83" spans="1:12" ht="22.5" customHeight="1" x14ac:dyDescent="0.25">
      <c r="A83" s="50" t="s">
        <v>391</v>
      </c>
      <c r="B83" s="50"/>
      <c r="C83" s="50"/>
      <c r="D83" s="50"/>
      <c r="E83" s="50"/>
      <c r="F83" s="50"/>
      <c r="G83" s="50"/>
      <c r="H83" s="50"/>
      <c r="I83" s="50"/>
      <c r="J83" s="37"/>
      <c r="K83" s="37"/>
      <c r="L83" s="13"/>
    </row>
    <row r="84" spans="1:12" ht="23.25" customHeight="1" x14ac:dyDescent="0.25">
      <c r="A84" s="14" t="s">
        <v>231</v>
      </c>
      <c r="B84" s="51" t="s">
        <v>65</v>
      </c>
      <c r="C84" s="52"/>
      <c r="D84" s="52"/>
      <c r="E84" s="52"/>
      <c r="F84" s="52"/>
      <c r="G84" s="52"/>
      <c r="H84" s="52"/>
      <c r="I84" s="52"/>
      <c r="J84" s="52"/>
      <c r="K84" s="53"/>
      <c r="L84" s="13"/>
    </row>
    <row r="85" spans="1:12" ht="68.25" customHeight="1" x14ac:dyDescent="0.25">
      <c r="A85" s="14" t="s">
        <v>231</v>
      </c>
      <c r="B85" s="15" t="s">
        <v>66</v>
      </c>
      <c r="C85" s="16" t="s">
        <v>361</v>
      </c>
      <c r="D85" s="22" t="s">
        <v>292</v>
      </c>
      <c r="E85" s="23">
        <v>24</v>
      </c>
      <c r="F85" s="22"/>
      <c r="G85" s="35"/>
      <c r="H85" s="36"/>
      <c r="I85" s="15"/>
      <c r="J85" s="26"/>
      <c r="K85" s="27"/>
      <c r="L85" s="13"/>
    </row>
    <row r="86" spans="1:12" ht="63.75" customHeight="1" x14ac:dyDescent="0.25">
      <c r="A86" s="14" t="s">
        <v>232</v>
      </c>
      <c r="B86" s="15" t="s">
        <v>67</v>
      </c>
      <c r="C86" s="16" t="s">
        <v>362</v>
      </c>
      <c r="D86" s="22" t="s">
        <v>292</v>
      </c>
      <c r="E86" s="23">
        <v>24</v>
      </c>
      <c r="F86" s="22"/>
      <c r="G86" s="35"/>
      <c r="H86" s="36"/>
      <c r="I86" s="15"/>
      <c r="J86" s="26"/>
      <c r="K86" s="27"/>
      <c r="L86" s="13"/>
    </row>
    <row r="87" spans="1:12" ht="69" customHeight="1" x14ac:dyDescent="0.25">
      <c r="A87" s="14" t="s">
        <v>233</v>
      </c>
      <c r="B87" s="15" t="s">
        <v>68</v>
      </c>
      <c r="C87" s="16" t="s">
        <v>363</v>
      </c>
      <c r="D87" s="22" t="s">
        <v>292</v>
      </c>
      <c r="E87" s="23">
        <v>72</v>
      </c>
      <c r="F87" s="22"/>
      <c r="G87" s="35"/>
      <c r="H87" s="36"/>
      <c r="I87" s="15"/>
      <c r="J87" s="26"/>
      <c r="K87" s="27"/>
      <c r="L87" s="13"/>
    </row>
    <row r="88" spans="1:12" ht="63.75" customHeight="1" x14ac:dyDescent="0.25">
      <c r="A88" s="14" t="s">
        <v>230</v>
      </c>
      <c r="B88" s="15" t="s">
        <v>69</v>
      </c>
      <c r="C88" s="16" t="s">
        <v>364</v>
      </c>
      <c r="D88" s="22" t="s">
        <v>292</v>
      </c>
      <c r="E88" s="23">
        <v>72</v>
      </c>
      <c r="F88" s="22"/>
      <c r="G88" s="35"/>
      <c r="H88" s="36"/>
      <c r="I88" s="15"/>
      <c r="J88" s="26"/>
      <c r="K88" s="27"/>
      <c r="L88" s="13"/>
    </row>
    <row r="89" spans="1:12" ht="22.5" customHeight="1" x14ac:dyDescent="0.25">
      <c r="A89" s="50" t="s">
        <v>392</v>
      </c>
      <c r="B89" s="50"/>
      <c r="C89" s="50"/>
      <c r="D89" s="50"/>
      <c r="E89" s="50"/>
      <c r="F89" s="50"/>
      <c r="G89" s="50"/>
      <c r="H89" s="50"/>
      <c r="I89" s="50"/>
      <c r="J89" s="37"/>
      <c r="K89" s="37"/>
      <c r="L89" s="13"/>
    </row>
    <row r="90" spans="1:12" ht="44.25" customHeight="1" x14ac:dyDescent="0.25">
      <c r="A90" s="14" t="s">
        <v>234</v>
      </c>
      <c r="B90" s="16" t="s">
        <v>70</v>
      </c>
      <c r="C90" s="16" t="s">
        <v>170</v>
      </c>
      <c r="D90" s="22" t="s">
        <v>292</v>
      </c>
      <c r="E90" s="23">
        <v>48</v>
      </c>
      <c r="F90" s="22"/>
      <c r="G90" s="35"/>
      <c r="H90" s="36"/>
      <c r="I90" s="15"/>
      <c r="J90" s="26"/>
      <c r="K90" s="27"/>
      <c r="L90" s="13"/>
    </row>
    <row r="91" spans="1:12" ht="33.75" customHeight="1" x14ac:dyDescent="0.25">
      <c r="A91" s="14" t="s">
        <v>235</v>
      </c>
      <c r="B91" s="51" t="s">
        <v>73</v>
      </c>
      <c r="C91" s="52"/>
      <c r="D91" s="52"/>
      <c r="E91" s="52"/>
      <c r="F91" s="52"/>
      <c r="G91" s="52"/>
      <c r="H91" s="52"/>
      <c r="I91" s="52"/>
      <c r="J91" s="52"/>
      <c r="K91" s="53"/>
      <c r="L91" s="13"/>
    </row>
    <row r="92" spans="1:12" ht="77.25" customHeight="1" x14ac:dyDescent="0.25">
      <c r="A92" s="14" t="s">
        <v>236</v>
      </c>
      <c r="B92" s="15" t="s">
        <v>71</v>
      </c>
      <c r="C92" s="16" t="s">
        <v>85</v>
      </c>
      <c r="D92" s="22" t="s">
        <v>292</v>
      </c>
      <c r="E92" s="23">
        <v>60</v>
      </c>
      <c r="F92" s="22"/>
      <c r="G92" s="35"/>
      <c r="H92" s="36"/>
      <c r="I92" s="15"/>
      <c r="J92" s="26"/>
      <c r="K92" s="27"/>
      <c r="L92" s="13"/>
    </row>
    <row r="93" spans="1:12" ht="48.75" customHeight="1" x14ac:dyDescent="0.25">
      <c r="A93" s="14" t="s">
        <v>237</v>
      </c>
      <c r="B93" s="15" t="s">
        <v>72</v>
      </c>
      <c r="C93" s="16" t="s">
        <v>86</v>
      </c>
      <c r="D93" s="22" t="s">
        <v>292</v>
      </c>
      <c r="E93" s="23">
        <v>90</v>
      </c>
      <c r="F93" s="22"/>
      <c r="G93" s="35"/>
      <c r="H93" s="36"/>
      <c r="I93" s="15"/>
      <c r="J93" s="26"/>
      <c r="K93" s="27"/>
      <c r="L93" s="13"/>
    </row>
    <row r="94" spans="1:12" ht="22.5" customHeight="1" x14ac:dyDescent="0.25">
      <c r="A94" s="50" t="s">
        <v>393</v>
      </c>
      <c r="B94" s="50"/>
      <c r="C94" s="50"/>
      <c r="D94" s="50"/>
      <c r="E94" s="50"/>
      <c r="F94" s="50"/>
      <c r="G94" s="50"/>
      <c r="H94" s="50"/>
      <c r="I94" s="50"/>
      <c r="J94" s="37"/>
      <c r="K94" s="37"/>
      <c r="L94" s="13"/>
    </row>
    <row r="95" spans="1:12" ht="26.25" customHeight="1" x14ac:dyDescent="0.25">
      <c r="A95" s="14" t="s">
        <v>238</v>
      </c>
      <c r="B95" s="51" t="s">
        <v>10</v>
      </c>
      <c r="C95" s="52"/>
      <c r="D95" s="52"/>
      <c r="E95" s="52"/>
      <c r="F95" s="52"/>
      <c r="G95" s="52"/>
      <c r="H95" s="52"/>
      <c r="I95" s="52"/>
      <c r="J95" s="52"/>
      <c r="K95" s="53"/>
      <c r="L95" s="13"/>
    </row>
    <row r="96" spans="1:12" ht="59.25" customHeight="1" x14ac:dyDescent="0.25">
      <c r="A96" s="14" t="s">
        <v>239</v>
      </c>
      <c r="B96" s="16" t="s">
        <v>11</v>
      </c>
      <c r="C96" s="16" t="s">
        <v>293</v>
      </c>
      <c r="D96" s="22" t="s">
        <v>292</v>
      </c>
      <c r="E96" s="23">
        <v>96</v>
      </c>
      <c r="F96" s="22"/>
      <c r="G96" s="35"/>
      <c r="H96" s="36"/>
      <c r="I96" s="15"/>
      <c r="J96" s="26"/>
      <c r="K96" s="27"/>
      <c r="L96" s="11"/>
    </row>
    <row r="97" spans="1:12" ht="51.75" customHeight="1" x14ac:dyDescent="0.25">
      <c r="A97" s="14" t="s">
        <v>240</v>
      </c>
      <c r="B97" s="16" t="s">
        <v>12</v>
      </c>
      <c r="C97" s="16" t="s">
        <v>294</v>
      </c>
      <c r="D97" s="22" t="s">
        <v>292</v>
      </c>
      <c r="E97" s="23">
        <v>108</v>
      </c>
      <c r="F97" s="22"/>
      <c r="G97" s="35"/>
      <c r="H97" s="36"/>
      <c r="I97" s="15"/>
      <c r="J97" s="26"/>
      <c r="K97" s="27"/>
      <c r="L97" s="11"/>
    </row>
    <row r="98" spans="1:12" ht="66.75" customHeight="1" x14ac:dyDescent="0.25">
      <c r="A98" s="14" t="s">
        <v>241</v>
      </c>
      <c r="B98" s="16" t="s">
        <v>13</v>
      </c>
      <c r="C98" s="16" t="s">
        <v>295</v>
      </c>
      <c r="D98" s="22" t="s">
        <v>292</v>
      </c>
      <c r="E98" s="23">
        <v>108</v>
      </c>
      <c r="F98" s="22"/>
      <c r="G98" s="35"/>
      <c r="H98" s="36"/>
      <c r="I98" s="15"/>
      <c r="J98" s="26"/>
      <c r="K98" s="27"/>
      <c r="L98" s="11"/>
    </row>
    <row r="99" spans="1:12" ht="80.25" customHeight="1" x14ac:dyDescent="0.25">
      <c r="A99" s="14" t="s">
        <v>242</v>
      </c>
      <c r="B99" s="16" t="s">
        <v>14</v>
      </c>
      <c r="C99" s="16" t="s">
        <v>296</v>
      </c>
      <c r="D99" s="22" t="s">
        <v>292</v>
      </c>
      <c r="E99" s="23">
        <v>30</v>
      </c>
      <c r="F99" s="22"/>
      <c r="G99" s="35"/>
      <c r="H99" s="36"/>
      <c r="I99" s="15"/>
      <c r="J99" s="26"/>
      <c r="K99" s="27"/>
      <c r="L99" s="11"/>
    </row>
    <row r="100" spans="1:12" ht="22.5" customHeight="1" x14ac:dyDescent="0.25">
      <c r="A100" s="50" t="s">
        <v>394</v>
      </c>
      <c r="B100" s="50"/>
      <c r="C100" s="50"/>
      <c r="D100" s="50"/>
      <c r="E100" s="50"/>
      <c r="F100" s="50"/>
      <c r="G100" s="50"/>
      <c r="H100" s="50"/>
      <c r="I100" s="50"/>
      <c r="J100" s="37"/>
      <c r="K100" s="37"/>
      <c r="L100" s="13"/>
    </row>
    <row r="101" spans="1:12" ht="127.5" customHeight="1" x14ac:dyDescent="0.25">
      <c r="A101" s="14" t="s">
        <v>243</v>
      </c>
      <c r="B101" s="16" t="s">
        <v>74</v>
      </c>
      <c r="C101" s="16" t="s">
        <v>80</v>
      </c>
      <c r="D101" s="22" t="s">
        <v>292</v>
      </c>
      <c r="E101" s="23">
        <v>9</v>
      </c>
      <c r="F101" s="22"/>
      <c r="G101" s="35"/>
      <c r="H101" s="36"/>
      <c r="I101" s="15"/>
      <c r="J101" s="26"/>
      <c r="K101" s="27"/>
      <c r="L101" s="11"/>
    </row>
    <row r="102" spans="1:12" ht="113.25" customHeight="1" x14ac:dyDescent="0.25">
      <c r="A102" s="14" t="s">
        <v>244</v>
      </c>
      <c r="B102" s="16" t="s">
        <v>75</v>
      </c>
      <c r="C102" s="16" t="s">
        <v>79</v>
      </c>
      <c r="D102" s="22" t="s">
        <v>292</v>
      </c>
      <c r="E102" s="23">
        <v>24</v>
      </c>
      <c r="F102" s="22"/>
      <c r="G102" s="35"/>
      <c r="H102" s="36"/>
      <c r="I102" s="15"/>
      <c r="J102" s="26"/>
      <c r="K102" s="27"/>
      <c r="L102" s="11"/>
    </row>
    <row r="103" spans="1:12" ht="112.5" customHeight="1" x14ac:dyDescent="0.25">
      <c r="A103" s="14" t="s">
        <v>245</v>
      </c>
      <c r="B103" s="16" t="s">
        <v>76</v>
      </c>
      <c r="C103" s="16" t="s">
        <v>81</v>
      </c>
      <c r="D103" s="22" t="s">
        <v>292</v>
      </c>
      <c r="E103" s="23">
        <v>120</v>
      </c>
      <c r="F103" s="22"/>
      <c r="G103" s="35"/>
      <c r="H103" s="36"/>
      <c r="I103" s="15"/>
      <c r="J103" s="26"/>
      <c r="K103" s="27"/>
      <c r="L103" s="11"/>
    </row>
    <row r="104" spans="1:12" ht="109.5" customHeight="1" x14ac:dyDescent="0.25">
      <c r="A104" s="14" t="s">
        <v>246</v>
      </c>
      <c r="B104" s="16" t="s">
        <v>77</v>
      </c>
      <c r="C104" s="16" t="s">
        <v>297</v>
      </c>
      <c r="D104" s="22" t="s">
        <v>292</v>
      </c>
      <c r="E104" s="23">
        <v>24</v>
      </c>
      <c r="F104" s="22"/>
      <c r="G104" s="35"/>
      <c r="H104" s="36"/>
      <c r="I104" s="15"/>
      <c r="J104" s="26"/>
      <c r="K104" s="27"/>
      <c r="L104" s="11"/>
    </row>
    <row r="105" spans="1:12" ht="111.75" customHeight="1" x14ac:dyDescent="0.25">
      <c r="A105" s="14" t="s">
        <v>247</v>
      </c>
      <c r="B105" s="16" t="s">
        <v>78</v>
      </c>
      <c r="C105" s="16" t="s">
        <v>298</v>
      </c>
      <c r="D105" s="22" t="s">
        <v>292</v>
      </c>
      <c r="E105" s="23">
        <v>6</v>
      </c>
      <c r="F105" s="22"/>
      <c r="G105" s="35"/>
      <c r="H105" s="36"/>
      <c r="I105" s="15"/>
      <c r="J105" s="26"/>
      <c r="K105" s="27"/>
      <c r="L105" s="11"/>
    </row>
    <row r="106" spans="1:12" ht="43.5" customHeight="1" x14ac:dyDescent="0.25">
      <c r="A106" s="14" t="s">
        <v>248</v>
      </c>
      <c r="B106" s="16" t="s">
        <v>15</v>
      </c>
      <c r="C106" s="16" t="s">
        <v>82</v>
      </c>
      <c r="D106" s="22" t="s">
        <v>292</v>
      </c>
      <c r="E106" s="23">
        <v>6</v>
      </c>
      <c r="F106" s="22"/>
      <c r="G106" s="35"/>
      <c r="H106" s="36"/>
      <c r="I106" s="15"/>
      <c r="J106" s="26"/>
      <c r="K106" s="27"/>
      <c r="L106" s="11"/>
    </row>
    <row r="107" spans="1:12" ht="80.25" customHeight="1" x14ac:dyDescent="0.25">
      <c r="A107" s="14" t="s">
        <v>249</v>
      </c>
      <c r="B107" s="16" t="s">
        <v>87</v>
      </c>
      <c r="C107" s="16" t="s">
        <v>365</v>
      </c>
      <c r="D107" s="22" t="s">
        <v>292</v>
      </c>
      <c r="E107" s="23">
        <v>24</v>
      </c>
      <c r="F107" s="22"/>
      <c r="G107" s="35"/>
      <c r="H107" s="36"/>
      <c r="I107" s="15"/>
      <c r="J107" s="26"/>
      <c r="K107" s="27"/>
      <c r="L107" s="13"/>
    </row>
    <row r="108" spans="1:12" ht="66.75" customHeight="1" x14ac:dyDescent="0.25">
      <c r="A108" s="14" t="s">
        <v>250</v>
      </c>
      <c r="B108" s="16" t="s">
        <v>90</v>
      </c>
      <c r="C108" s="16" t="s">
        <v>366</v>
      </c>
      <c r="D108" s="22" t="s">
        <v>292</v>
      </c>
      <c r="E108" s="23">
        <v>24</v>
      </c>
      <c r="F108" s="22"/>
      <c r="G108" s="35"/>
      <c r="H108" s="36"/>
      <c r="I108" s="15"/>
      <c r="J108" s="26"/>
      <c r="K108" s="27"/>
      <c r="L108" s="13"/>
    </row>
    <row r="109" spans="1:12" ht="90.75" customHeight="1" x14ac:dyDescent="0.25">
      <c r="A109" s="14" t="s">
        <v>251</v>
      </c>
      <c r="B109" s="16" t="s">
        <v>91</v>
      </c>
      <c r="C109" s="16" t="s">
        <v>367</v>
      </c>
      <c r="D109" s="22" t="s">
        <v>292</v>
      </c>
      <c r="E109" s="23">
        <v>24</v>
      </c>
      <c r="F109" s="22"/>
      <c r="G109" s="35"/>
      <c r="H109" s="36"/>
      <c r="I109" s="15"/>
      <c r="J109" s="26"/>
      <c r="K109" s="27"/>
      <c r="L109" s="38"/>
    </row>
    <row r="110" spans="1:12" ht="88.5" customHeight="1" x14ac:dyDescent="0.25">
      <c r="A110" s="14" t="s">
        <v>252</v>
      </c>
      <c r="B110" s="16" t="s">
        <v>88</v>
      </c>
      <c r="C110" s="16" t="s">
        <v>368</v>
      </c>
      <c r="D110" s="22" t="s">
        <v>292</v>
      </c>
      <c r="E110" s="23">
        <v>24</v>
      </c>
      <c r="F110" s="22"/>
      <c r="G110" s="35"/>
      <c r="H110" s="36"/>
      <c r="I110" s="15"/>
      <c r="J110" s="26"/>
      <c r="K110" s="27"/>
      <c r="L110" s="13"/>
    </row>
    <row r="111" spans="1:12" ht="87" customHeight="1" x14ac:dyDescent="0.25">
      <c r="A111" s="14" t="s">
        <v>253</v>
      </c>
      <c r="B111" s="16" t="s">
        <v>89</v>
      </c>
      <c r="C111" s="16" t="s">
        <v>369</v>
      </c>
      <c r="D111" s="22" t="s">
        <v>292</v>
      </c>
      <c r="E111" s="23">
        <v>24</v>
      </c>
      <c r="F111" s="22"/>
      <c r="G111" s="35"/>
      <c r="H111" s="36"/>
      <c r="I111" s="15"/>
      <c r="J111" s="26"/>
      <c r="K111" s="27"/>
      <c r="L111" s="13"/>
    </row>
    <row r="112" spans="1:12" ht="63" customHeight="1" x14ac:dyDescent="0.25">
      <c r="A112" s="14" t="s">
        <v>254</v>
      </c>
      <c r="B112" s="16" t="s">
        <v>92</v>
      </c>
      <c r="C112" s="16" t="s">
        <v>370</v>
      </c>
      <c r="D112" s="22" t="s">
        <v>292</v>
      </c>
      <c r="E112" s="23">
        <v>48</v>
      </c>
      <c r="F112" s="22"/>
      <c r="G112" s="35"/>
      <c r="H112" s="36"/>
      <c r="I112" s="15"/>
      <c r="J112" s="26"/>
      <c r="K112" s="27"/>
      <c r="L112" s="13"/>
    </row>
    <row r="113" spans="1:12" ht="64.5" customHeight="1" x14ac:dyDescent="0.25">
      <c r="A113" s="14" t="s">
        <v>255</v>
      </c>
      <c r="B113" s="16" t="s">
        <v>93</v>
      </c>
      <c r="C113" s="16" t="s">
        <v>371</v>
      </c>
      <c r="D113" s="22" t="s">
        <v>292</v>
      </c>
      <c r="E113" s="23">
        <v>48</v>
      </c>
      <c r="F113" s="22"/>
      <c r="G113" s="35"/>
      <c r="H113" s="36"/>
      <c r="I113" s="15"/>
      <c r="J113" s="26"/>
      <c r="K113" s="27"/>
      <c r="L113" s="13"/>
    </row>
    <row r="114" spans="1:12" ht="65.25" customHeight="1" x14ac:dyDescent="0.25">
      <c r="A114" s="14" t="s">
        <v>256</v>
      </c>
      <c r="B114" s="16" t="s">
        <v>299</v>
      </c>
      <c r="C114" s="16" t="s">
        <v>372</v>
      </c>
      <c r="D114" s="22" t="s">
        <v>292</v>
      </c>
      <c r="E114" s="23">
        <v>48</v>
      </c>
      <c r="F114" s="22"/>
      <c r="G114" s="35"/>
      <c r="H114" s="36"/>
      <c r="I114" s="15"/>
      <c r="J114" s="26"/>
      <c r="K114" s="27"/>
      <c r="L114" s="13"/>
    </row>
    <row r="115" spans="1:12" ht="71.25" customHeight="1" x14ac:dyDescent="0.25">
      <c r="A115" s="14" t="s">
        <v>257</v>
      </c>
      <c r="B115" s="16" t="s">
        <v>300</v>
      </c>
      <c r="C115" s="16" t="s">
        <v>304</v>
      </c>
      <c r="D115" s="22" t="s">
        <v>292</v>
      </c>
      <c r="E115" s="23">
        <v>60</v>
      </c>
      <c r="F115" s="22"/>
      <c r="G115" s="35"/>
      <c r="H115" s="36"/>
      <c r="I115" s="15"/>
      <c r="J115" s="26"/>
      <c r="K115" s="27"/>
      <c r="L115" s="13"/>
    </row>
    <row r="116" spans="1:12" ht="67.5" customHeight="1" x14ac:dyDescent="0.25">
      <c r="A116" s="14" t="s">
        <v>258</v>
      </c>
      <c r="B116" s="16" t="s">
        <v>301</v>
      </c>
      <c r="C116" s="16" t="s">
        <v>305</v>
      </c>
      <c r="D116" s="22" t="s">
        <v>292</v>
      </c>
      <c r="E116" s="23">
        <v>60</v>
      </c>
      <c r="F116" s="22"/>
      <c r="G116" s="35"/>
      <c r="H116" s="36"/>
      <c r="I116" s="15"/>
      <c r="J116" s="26"/>
      <c r="K116" s="27"/>
      <c r="L116" s="13"/>
    </row>
    <row r="117" spans="1:12" ht="68.25" customHeight="1" x14ac:dyDescent="0.25">
      <c r="A117" s="14" t="s">
        <v>259</v>
      </c>
      <c r="B117" s="16" t="s">
        <v>302</v>
      </c>
      <c r="C117" s="16" t="s">
        <v>16</v>
      </c>
      <c r="D117" s="22" t="s">
        <v>292</v>
      </c>
      <c r="E117" s="23">
        <v>60</v>
      </c>
      <c r="F117" s="22"/>
      <c r="G117" s="35"/>
      <c r="H117" s="36"/>
      <c r="I117" s="15"/>
      <c r="J117" s="26"/>
      <c r="K117" s="27"/>
      <c r="L117" s="13"/>
    </row>
    <row r="118" spans="1:12" ht="69.75" customHeight="1" x14ac:dyDescent="0.25">
      <c r="A118" s="14" t="s">
        <v>260</v>
      </c>
      <c r="B118" s="16" t="s">
        <v>303</v>
      </c>
      <c r="C118" s="16" t="s">
        <v>17</v>
      </c>
      <c r="D118" s="22" t="s">
        <v>292</v>
      </c>
      <c r="E118" s="23">
        <v>60</v>
      </c>
      <c r="F118" s="22"/>
      <c r="G118" s="35"/>
      <c r="H118" s="36"/>
      <c r="I118" s="15"/>
      <c r="J118" s="26"/>
      <c r="K118" s="27"/>
      <c r="L118" s="11"/>
    </row>
    <row r="119" spans="1:12" ht="69.75" customHeight="1" x14ac:dyDescent="0.25">
      <c r="A119" s="14" t="s">
        <v>261</v>
      </c>
      <c r="B119" s="16" t="s">
        <v>18</v>
      </c>
      <c r="C119" s="16" t="s">
        <v>94</v>
      </c>
      <c r="D119" s="12"/>
      <c r="E119" s="23"/>
      <c r="F119" s="22"/>
      <c r="G119" s="35"/>
      <c r="H119" s="36"/>
      <c r="I119" s="15"/>
      <c r="J119" s="26"/>
      <c r="K119" s="27"/>
      <c r="L119" s="11"/>
    </row>
    <row r="120" spans="1:12" ht="29.25" customHeight="1" x14ac:dyDescent="0.25">
      <c r="A120" s="14" t="s">
        <v>262</v>
      </c>
      <c r="B120" s="16" t="s">
        <v>95</v>
      </c>
      <c r="C120" s="16" t="s">
        <v>97</v>
      </c>
      <c r="D120" s="22" t="s">
        <v>292</v>
      </c>
      <c r="E120" s="23">
        <v>10000</v>
      </c>
      <c r="F120" s="22"/>
      <c r="G120" s="35"/>
      <c r="H120" s="36"/>
      <c r="I120" s="15"/>
      <c r="J120" s="26"/>
      <c r="K120" s="27"/>
      <c r="L120" s="13"/>
    </row>
    <row r="121" spans="1:12" ht="30.75" customHeight="1" x14ac:dyDescent="0.25">
      <c r="A121" s="14" t="s">
        <v>263</v>
      </c>
      <c r="B121" s="16" t="s">
        <v>96</v>
      </c>
      <c r="C121" s="39" t="s">
        <v>98</v>
      </c>
      <c r="D121" s="22" t="s">
        <v>292</v>
      </c>
      <c r="E121" s="23">
        <v>5000</v>
      </c>
      <c r="F121" s="22"/>
      <c r="G121" s="35"/>
      <c r="H121" s="36"/>
      <c r="I121" s="15"/>
      <c r="J121" s="26"/>
      <c r="K121" s="27"/>
      <c r="L121" s="13"/>
    </row>
    <row r="122" spans="1:12" ht="22.5" customHeight="1" x14ac:dyDescent="0.25">
      <c r="A122" s="50" t="s">
        <v>395</v>
      </c>
      <c r="B122" s="50"/>
      <c r="C122" s="50"/>
      <c r="D122" s="50"/>
      <c r="E122" s="50"/>
      <c r="F122" s="50"/>
      <c r="G122" s="50"/>
      <c r="H122" s="50"/>
      <c r="I122" s="50"/>
      <c r="J122" s="37"/>
      <c r="K122" s="37"/>
      <c r="L122" s="13"/>
    </row>
    <row r="123" spans="1:12" ht="30.75" customHeight="1" x14ac:dyDescent="0.25">
      <c r="A123" s="14" t="s">
        <v>264</v>
      </c>
      <c r="B123" s="16" t="s">
        <v>307</v>
      </c>
      <c r="C123" s="16" t="s">
        <v>19</v>
      </c>
      <c r="D123" s="22" t="s">
        <v>292</v>
      </c>
      <c r="E123" s="23">
        <v>15000</v>
      </c>
      <c r="F123" s="22" t="s">
        <v>403</v>
      </c>
      <c r="G123" s="35">
        <v>0.2</v>
      </c>
      <c r="H123" s="36">
        <v>5</v>
      </c>
      <c r="I123" s="63">
        <f>G123*1.05</f>
        <v>0.21000000000000002</v>
      </c>
      <c r="J123" s="26">
        <f>G123*E123</f>
        <v>3000</v>
      </c>
      <c r="K123" s="27">
        <f>J123*1.05</f>
        <v>3150</v>
      </c>
      <c r="L123" s="13"/>
    </row>
    <row r="124" spans="1:12" ht="30" customHeight="1" x14ac:dyDescent="0.25">
      <c r="A124" s="14" t="s">
        <v>265</v>
      </c>
      <c r="B124" s="51"/>
      <c r="C124" s="52"/>
      <c r="D124" s="52"/>
      <c r="E124" s="52"/>
      <c r="F124" s="52"/>
      <c r="G124" s="52"/>
      <c r="H124" s="52"/>
      <c r="I124" s="52"/>
      <c r="J124" s="52"/>
      <c r="K124" s="53"/>
      <c r="L124" s="13"/>
    </row>
    <row r="125" spans="1:12" ht="37.5" customHeight="1" x14ac:dyDescent="0.25">
      <c r="A125" s="14" t="s">
        <v>20</v>
      </c>
      <c r="B125" s="16" t="s">
        <v>308</v>
      </c>
      <c r="C125" s="16" t="s">
        <v>309</v>
      </c>
      <c r="D125" s="22" t="s">
        <v>292</v>
      </c>
      <c r="E125" s="23">
        <v>40</v>
      </c>
      <c r="F125" s="22" t="s">
        <v>404</v>
      </c>
      <c r="G125" s="35">
        <v>12</v>
      </c>
      <c r="H125" s="36">
        <v>5</v>
      </c>
      <c r="I125" s="15">
        <f>G125*1.05</f>
        <v>12.600000000000001</v>
      </c>
      <c r="J125" s="26">
        <f>G125*E125</f>
        <v>480</v>
      </c>
      <c r="K125" s="27">
        <f>J125*1.05</f>
        <v>504</v>
      </c>
      <c r="L125" s="13"/>
    </row>
    <row r="126" spans="1:12" ht="30.75" customHeight="1" x14ac:dyDescent="0.25">
      <c r="A126" s="14" t="s">
        <v>21</v>
      </c>
      <c r="B126" s="16" t="s">
        <v>306</v>
      </c>
      <c r="C126" s="16" t="s">
        <v>310</v>
      </c>
      <c r="D126" s="22" t="s">
        <v>292</v>
      </c>
      <c r="E126" s="23">
        <v>40</v>
      </c>
      <c r="F126" s="22" t="s">
        <v>404</v>
      </c>
      <c r="G126" s="35">
        <v>12.3</v>
      </c>
      <c r="H126" s="36">
        <v>5</v>
      </c>
      <c r="I126" s="15">
        <f>G126*1.05</f>
        <v>12.915000000000001</v>
      </c>
      <c r="J126" s="26">
        <f>G126*E126</f>
        <v>492</v>
      </c>
      <c r="K126" s="27">
        <f>J126*1.05</f>
        <v>516.6</v>
      </c>
      <c r="L126" s="13"/>
    </row>
    <row r="127" spans="1:12" ht="22.5" customHeight="1" x14ac:dyDescent="0.25">
      <c r="A127" s="50" t="s">
        <v>396</v>
      </c>
      <c r="B127" s="50"/>
      <c r="C127" s="50"/>
      <c r="D127" s="50"/>
      <c r="E127" s="50"/>
      <c r="F127" s="50"/>
      <c r="G127" s="50"/>
      <c r="H127" s="50"/>
      <c r="I127" s="50"/>
      <c r="J127" s="37">
        <f>SUM(J125:J126)</f>
        <v>972</v>
      </c>
      <c r="K127" s="37">
        <f>SUM(K125:K126)</f>
        <v>1020.6</v>
      </c>
      <c r="L127" s="13"/>
    </row>
    <row r="128" spans="1:12" ht="53.25" customHeight="1" x14ac:dyDescent="0.25">
      <c r="A128" s="14" t="s">
        <v>266</v>
      </c>
      <c r="B128" s="16" t="s">
        <v>311</v>
      </c>
      <c r="C128" s="16" t="s">
        <v>312</v>
      </c>
      <c r="D128" s="12"/>
      <c r="E128" s="23"/>
      <c r="F128" s="22"/>
      <c r="G128" s="35"/>
      <c r="H128" s="36"/>
      <c r="I128" s="15"/>
      <c r="J128" s="26"/>
      <c r="K128" s="27"/>
      <c r="L128" s="13"/>
    </row>
    <row r="129" spans="1:12" ht="24.75" customHeight="1" x14ac:dyDescent="0.25">
      <c r="A129" s="14" t="s">
        <v>267</v>
      </c>
      <c r="B129" s="16" t="s">
        <v>99</v>
      </c>
      <c r="C129" s="16" t="s">
        <v>103</v>
      </c>
      <c r="D129" s="22" t="s">
        <v>292</v>
      </c>
      <c r="E129" s="23">
        <v>24</v>
      </c>
      <c r="F129" s="22"/>
      <c r="G129" s="35"/>
      <c r="H129" s="36"/>
      <c r="I129" s="15"/>
      <c r="J129" s="26"/>
      <c r="K129" s="27"/>
      <c r="L129" s="13"/>
    </row>
    <row r="130" spans="1:12" ht="24.75" customHeight="1" x14ac:dyDescent="0.25">
      <c r="A130" s="14" t="s">
        <v>268</v>
      </c>
      <c r="B130" s="16" t="s">
        <v>100</v>
      </c>
      <c r="C130" s="16" t="s">
        <v>104</v>
      </c>
      <c r="D130" s="22" t="s">
        <v>292</v>
      </c>
      <c r="E130" s="23">
        <v>24</v>
      </c>
      <c r="F130" s="22"/>
      <c r="G130" s="35"/>
      <c r="H130" s="36"/>
      <c r="I130" s="15"/>
      <c r="J130" s="26"/>
      <c r="K130" s="27"/>
      <c r="L130" s="13"/>
    </row>
    <row r="131" spans="1:12" ht="24.75" customHeight="1" x14ac:dyDescent="0.25">
      <c r="A131" s="14" t="s">
        <v>269</v>
      </c>
      <c r="B131" s="16" t="s">
        <v>101</v>
      </c>
      <c r="C131" s="16" t="s">
        <v>105</v>
      </c>
      <c r="D131" s="22" t="s">
        <v>292</v>
      </c>
      <c r="E131" s="23">
        <v>18</v>
      </c>
      <c r="F131" s="22"/>
      <c r="G131" s="35"/>
      <c r="H131" s="36"/>
      <c r="I131" s="15"/>
      <c r="J131" s="26"/>
      <c r="K131" s="27"/>
      <c r="L131" s="13"/>
    </row>
    <row r="132" spans="1:12" ht="22.5" customHeight="1" x14ac:dyDescent="0.25">
      <c r="A132" s="50" t="s">
        <v>397</v>
      </c>
      <c r="B132" s="50"/>
      <c r="C132" s="50"/>
      <c r="D132" s="50"/>
      <c r="E132" s="50"/>
      <c r="F132" s="50"/>
      <c r="G132" s="50"/>
      <c r="H132" s="50"/>
      <c r="I132" s="50"/>
      <c r="J132" s="37"/>
      <c r="K132" s="37"/>
      <c r="L132" s="13"/>
    </row>
    <row r="133" spans="1:12" ht="48" customHeight="1" x14ac:dyDescent="0.25">
      <c r="A133" s="14" t="s">
        <v>270</v>
      </c>
      <c r="B133" s="16" t="s">
        <v>313</v>
      </c>
      <c r="C133" s="16" t="s">
        <v>314</v>
      </c>
      <c r="D133" s="22" t="s">
        <v>292</v>
      </c>
      <c r="E133" s="23">
        <v>48</v>
      </c>
      <c r="F133" s="22"/>
      <c r="G133" s="35"/>
      <c r="H133" s="36"/>
      <c r="I133" s="15"/>
      <c r="J133" s="26"/>
      <c r="K133" s="27"/>
      <c r="L133" s="13"/>
    </row>
    <row r="134" spans="1:12" ht="25.5" customHeight="1" x14ac:dyDescent="0.25">
      <c r="A134" s="14" t="s">
        <v>271</v>
      </c>
      <c r="B134" s="51" t="s">
        <v>22</v>
      </c>
      <c r="C134" s="52"/>
      <c r="D134" s="52"/>
      <c r="E134" s="52"/>
      <c r="F134" s="52"/>
      <c r="G134" s="52"/>
      <c r="H134" s="52"/>
      <c r="I134" s="52"/>
      <c r="J134" s="52"/>
      <c r="K134" s="53"/>
      <c r="L134" s="13"/>
    </row>
    <row r="135" spans="1:12" ht="24.75" customHeight="1" x14ac:dyDescent="0.25">
      <c r="A135" s="14" t="s">
        <v>272</v>
      </c>
      <c r="B135" s="16" t="s">
        <v>102</v>
      </c>
      <c r="C135" s="16" t="s">
        <v>315</v>
      </c>
      <c r="D135" s="22" t="s">
        <v>292</v>
      </c>
      <c r="E135" s="23">
        <v>96</v>
      </c>
      <c r="F135" s="22"/>
      <c r="G135" s="35"/>
      <c r="H135" s="36"/>
      <c r="I135" s="15"/>
      <c r="J135" s="26"/>
      <c r="K135" s="27"/>
      <c r="L135" s="13"/>
    </row>
    <row r="136" spans="1:12" ht="24.75" customHeight="1" x14ac:dyDescent="0.25">
      <c r="A136" s="14" t="s">
        <v>273</v>
      </c>
      <c r="B136" s="16" t="s">
        <v>106</v>
      </c>
      <c r="C136" s="16" t="s">
        <v>316</v>
      </c>
      <c r="D136" s="22" t="s">
        <v>292</v>
      </c>
      <c r="E136" s="23">
        <v>216</v>
      </c>
      <c r="F136" s="22"/>
      <c r="G136" s="35"/>
      <c r="H136" s="36"/>
      <c r="I136" s="15"/>
      <c r="J136" s="26"/>
      <c r="K136" s="27"/>
      <c r="L136" s="13"/>
    </row>
    <row r="137" spans="1:12" ht="22.5" customHeight="1" x14ac:dyDescent="0.25">
      <c r="A137" s="50" t="s">
        <v>398</v>
      </c>
      <c r="B137" s="50"/>
      <c r="C137" s="50"/>
      <c r="D137" s="50"/>
      <c r="E137" s="50"/>
      <c r="F137" s="50"/>
      <c r="G137" s="50"/>
      <c r="H137" s="50"/>
      <c r="I137" s="50"/>
      <c r="J137" s="37"/>
      <c r="K137" s="40"/>
      <c r="L137" s="13"/>
    </row>
    <row r="138" spans="1:12" ht="24.75" customHeight="1" x14ac:dyDescent="0.25">
      <c r="A138" s="14" t="s">
        <v>274</v>
      </c>
      <c r="B138" s="51" t="s">
        <v>317</v>
      </c>
      <c r="C138" s="52"/>
      <c r="D138" s="52"/>
      <c r="E138" s="52"/>
      <c r="F138" s="52"/>
      <c r="G138" s="52"/>
      <c r="H138" s="52"/>
      <c r="I138" s="52"/>
      <c r="J138" s="52"/>
      <c r="K138" s="53"/>
      <c r="L138" s="13"/>
    </row>
    <row r="139" spans="1:12" ht="38.25" customHeight="1" x14ac:dyDescent="0.25">
      <c r="A139" s="14" t="s">
        <v>275</v>
      </c>
      <c r="B139" s="16" t="s">
        <v>108</v>
      </c>
      <c r="C139" s="16" t="s">
        <v>110</v>
      </c>
      <c r="D139" s="22" t="s">
        <v>292</v>
      </c>
      <c r="E139" s="23">
        <v>42</v>
      </c>
      <c r="F139" s="22"/>
      <c r="G139" s="35"/>
      <c r="H139" s="36"/>
      <c r="I139" s="15"/>
      <c r="J139" s="26"/>
      <c r="K139" s="27"/>
      <c r="L139" s="13"/>
    </row>
    <row r="140" spans="1:12" ht="38.25" customHeight="1" x14ac:dyDescent="0.25">
      <c r="A140" s="14" t="s">
        <v>276</v>
      </c>
      <c r="B140" s="16" t="s">
        <v>109</v>
      </c>
      <c r="C140" s="16" t="s">
        <v>107</v>
      </c>
      <c r="D140" s="22" t="s">
        <v>292</v>
      </c>
      <c r="E140" s="23">
        <v>48</v>
      </c>
      <c r="F140" s="22"/>
      <c r="G140" s="35"/>
      <c r="H140" s="36"/>
      <c r="I140" s="15"/>
      <c r="J140" s="26"/>
      <c r="K140" s="27"/>
      <c r="L140" s="13"/>
    </row>
    <row r="141" spans="1:12" ht="22.5" customHeight="1" x14ac:dyDescent="0.25">
      <c r="A141" s="50" t="s">
        <v>399</v>
      </c>
      <c r="B141" s="50"/>
      <c r="C141" s="50"/>
      <c r="D141" s="50"/>
      <c r="E141" s="50"/>
      <c r="F141" s="50"/>
      <c r="G141" s="50"/>
      <c r="H141" s="50"/>
      <c r="I141" s="50"/>
      <c r="J141" s="37"/>
      <c r="K141" s="37"/>
      <c r="L141" s="13"/>
    </row>
    <row r="142" spans="1:12" ht="66" customHeight="1" x14ac:dyDescent="0.25">
      <c r="A142" s="14" t="s">
        <v>277</v>
      </c>
      <c r="B142" s="16" t="s">
        <v>334</v>
      </c>
      <c r="C142" s="16" t="s">
        <v>111</v>
      </c>
      <c r="D142" s="22" t="s">
        <v>292</v>
      </c>
      <c r="E142" s="23">
        <v>7200</v>
      </c>
      <c r="F142" s="22"/>
      <c r="G142" s="35"/>
      <c r="H142" s="36"/>
      <c r="I142" s="15"/>
      <c r="J142" s="26"/>
      <c r="K142" s="27"/>
      <c r="L142" s="13"/>
    </row>
    <row r="143" spans="1:12" ht="69" customHeight="1" x14ac:dyDescent="0.25">
      <c r="A143" s="14" t="s">
        <v>278</v>
      </c>
      <c r="B143" s="16" t="s">
        <v>335</v>
      </c>
      <c r="C143" s="16" t="s">
        <v>112</v>
      </c>
      <c r="D143" s="22" t="s">
        <v>292</v>
      </c>
      <c r="E143" s="23">
        <v>7200</v>
      </c>
      <c r="F143" s="22"/>
      <c r="G143" s="35"/>
      <c r="H143" s="36"/>
      <c r="I143" s="15"/>
      <c r="J143" s="26"/>
      <c r="K143" s="27"/>
      <c r="L143" s="13"/>
    </row>
    <row r="144" spans="1:12" ht="69" customHeight="1" x14ac:dyDescent="0.25">
      <c r="A144" s="14" t="s">
        <v>279</v>
      </c>
      <c r="B144" s="16" t="s">
        <v>122</v>
      </c>
      <c r="C144" s="16" t="s">
        <v>318</v>
      </c>
      <c r="D144" s="22" t="s">
        <v>292</v>
      </c>
      <c r="E144" s="23"/>
      <c r="F144" s="22"/>
      <c r="G144" s="35"/>
      <c r="H144" s="36"/>
      <c r="I144" s="15"/>
      <c r="J144" s="26"/>
      <c r="K144" s="27"/>
      <c r="L144" s="11"/>
    </row>
    <row r="145" spans="1:12" ht="23.25" customHeight="1" x14ac:dyDescent="0.25">
      <c r="A145" s="14" t="s">
        <v>280</v>
      </c>
      <c r="B145" s="15" t="s">
        <v>113</v>
      </c>
      <c r="C145" s="16" t="s">
        <v>319</v>
      </c>
      <c r="D145" s="22" t="s">
        <v>292</v>
      </c>
      <c r="E145" s="23">
        <v>360</v>
      </c>
      <c r="F145" s="22"/>
      <c r="G145" s="35"/>
      <c r="H145" s="36"/>
      <c r="I145" s="15"/>
      <c r="J145" s="26"/>
      <c r="K145" s="27"/>
      <c r="L145" s="11"/>
    </row>
    <row r="146" spans="1:12" ht="24" customHeight="1" x14ac:dyDescent="0.25">
      <c r="A146" s="14" t="s">
        <v>281</v>
      </c>
      <c r="B146" s="15" t="s">
        <v>114</v>
      </c>
      <c r="C146" s="16" t="s">
        <v>320</v>
      </c>
      <c r="D146" s="22" t="s">
        <v>292</v>
      </c>
      <c r="E146" s="23">
        <v>360</v>
      </c>
      <c r="F146" s="22"/>
      <c r="G146" s="35"/>
      <c r="H146" s="36"/>
      <c r="I146" s="15"/>
      <c r="J146" s="26"/>
      <c r="K146" s="27"/>
      <c r="L146" s="11"/>
    </row>
    <row r="147" spans="1:12" ht="22.5" customHeight="1" x14ac:dyDescent="0.25">
      <c r="A147" s="50" t="s">
        <v>400</v>
      </c>
      <c r="B147" s="50"/>
      <c r="C147" s="50"/>
      <c r="D147" s="50"/>
      <c r="E147" s="50"/>
      <c r="F147" s="50"/>
      <c r="G147" s="50"/>
      <c r="H147" s="50"/>
      <c r="I147" s="50"/>
      <c r="J147" s="37"/>
      <c r="K147" s="37"/>
      <c r="L147" s="13"/>
    </row>
    <row r="148" spans="1:12" ht="54" customHeight="1" x14ac:dyDescent="0.25">
      <c r="A148" s="14" t="s">
        <v>282</v>
      </c>
      <c r="B148" s="16" t="s">
        <v>123</v>
      </c>
      <c r="C148" s="16" t="s">
        <v>321</v>
      </c>
      <c r="D148" s="22"/>
      <c r="E148" s="23"/>
      <c r="F148" s="22"/>
      <c r="G148" s="35"/>
      <c r="H148" s="36"/>
      <c r="I148" s="15"/>
      <c r="J148" s="26"/>
      <c r="K148" s="27"/>
      <c r="L148" s="11"/>
    </row>
    <row r="149" spans="1:12" ht="24" customHeight="1" x14ac:dyDescent="0.25">
      <c r="A149" s="14" t="s">
        <v>283</v>
      </c>
      <c r="B149" s="15" t="s">
        <v>119</v>
      </c>
      <c r="C149" s="16" t="s">
        <v>117</v>
      </c>
      <c r="D149" s="22" t="s">
        <v>292</v>
      </c>
      <c r="E149" s="23">
        <v>432</v>
      </c>
      <c r="F149" s="22"/>
      <c r="G149" s="35"/>
      <c r="H149" s="36"/>
      <c r="I149" s="15"/>
      <c r="J149" s="26"/>
      <c r="K149" s="27"/>
      <c r="L149" s="11"/>
    </row>
    <row r="150" spans="1:12" ht="24" customHeight="1" x14ac:dyDescent="0.25">
      <c r="A150" s="14" t="s">
        <v>284</v>
      </c>
      <c r="B150" s="15" t="s">
        <v>115</v>
      </c>
      <c r="C150" s="16" t="s">
        <v>322</v>
      </c>
      <c r="D150" s="22" t="s">
        <v>292</v>
      </c>
      <c r="E150" s="23">
        <v>864</v>
      </c>
      <c r="F150" s="22"/>
      <c r="G150" s="35"/>
      <c r="H150" s="36"/>
      <c r="I150" s="15"/>
      <c r="J150" s="26"/>
      <c r="K150" s="27"/>
      <c r="L150" s="11"/>
    </row>
    <row r="151" spans="1:12" ht="24" customHeight="1" x14ac:dyDescent="0.25">
      <c r="A151" s="14" t="s">
        <v>285</v>
      </c>
      <c r="B151" s="15" t="s">
        <v>118</v>
      </c>
      <c r="C151" s="16" t="s">
        <v>323</v>
      </c>
      <c r="D151" s="22" t="s">
        <v>292</v>
      </c>
      <c r="E151" s="23">
        <v>864</v>
      </c>
      <c r="F151" s="22"/>
      <c r="G151" s="35"/>
      <c r="H151" s="36"/>
      <c r="I151" s="15"/>
      <c r="J151" s="26"/>
      <c r="K151" s="27"/>
      <c r="L151" s="11"/>
    </row>
    <row r="152" spans="1:12" ht="24" customHeight="1" x14ac:dyDescent="0.25">
      <c r="A152" s="14" t="s">
        <v>286</v>
      </c>
      <c r="B152" s="15" t="s">
        <v>116</v>
      </c>
      <c r="C152" s="16" t="s">
        <v>324</v>
      </c>
      <c r="D152" s="22" t="s">
        <v>292</v>
      </c>
      <c r="E152" s="23">
        <v>432</v>
      </c>
      <c r="F152" s="22"/>
      <c r="G152" s="35"/>
      <c r="H152" s="36"/>
      <c r="I152" s="15"/>
      <c r="J152" s="26"/>
      <c r="K152" s="27"/>
      <c r="L152" s="11"/>
    </row>
    <row r="153" spans="1:12" ht="24" customHeight="1" x14ac:dyDescent="0.25">
      <c r="A153" s="14" t="s">
        <v>287</v>
      </c>
      <c r="B153" s="15" t="s">
        <v>120</v>
      </c>
      <c r="C153" s="16" t="s">
        <v>325</v>
      </c>
      <c r="D153" s="22" t="s">
        <v>292</v>
      </c>
      <c r="E153" s="23">
        <v>864</v>
      </c>
      <c r="F153" s="22"/>
      <c r="G153" s="35"/>
      <c r="H153" s="36"/>
      <c r="I153" s="15"/>
      <c r="J153" s="26"/>
      <c r="K153" s="27"/>
      <c r="L153" s="11"/>
    </row>
    <row r="154" spans="1:12" ht="24" customHeight="1" x14ac:dyDescent="0.25">
      <c r="A154" s="14" t="s">
        <v>288</v>
      </c>
      <c r="B154" s="15" t="s">
        <v>125</v>
      </c>
      <c r="C154" s="16" t="s">
        <v>326</v>
      </c>
      <c r="D154" s="22" t="s">
        <v>292</v>
      </c>
      <c r="E154" s="23">
        <v>1296</v>
      </c>
      <c r="F154" s="22"/>
      <c r="G154" s="35"/>
      <c r="H154" s="36"/>
      <c r="I154" s="15"/>
      <c r="J154" s="26"/>
      <c r="K154" s="27"/>
      <c r="L154" s="11"/>
    </row>
    <row r="155" spans="1:12" ht="24" customHeight="1" x14ac:dyDescent="0.25">
      <c r="A155" s="14" t="s">
        <v>289</v>
      </c>
      <c r="B155" s="15" t="s">
        <v>120</v>
      </c>
      <c r="C155" s="16" t="s">
        <v>327</v>
      </c>
      <c r="D155" s="22" t="s">
        <v>292</v>
      </c>
      <c r="E155" s="23">
        <v>180</v>
      </c>
      <c r="F155" s="22"/>
      <c r="G155" s="35"/>
      <c r="H155" s="36"/>
      <c r="I155" s="15"/>
      <c r="J155" s="26"/>
      <c r="K155" s="27"/>
      <c r="L155" s="11"/>
    </row>
    <row r="156" spans="1:12" ht="24" customHeight="1" x14ac:dyDescent="0.25">
      <c r="A156" s="14" t="s">
        <v>290</v>
      </c>
      <c r="B156" s="15" t="s">
        <v>121</v>
      </c>
      <c r="C156" s="16" t="s">
        <v>328</v>
      </c>
      <c r="D156" s="22" t="s">
        <v>292</v>
      </c>
      <c r="E156" s="23">
        <v>180</v>
      </c>
      <c r="F156" s="22"/>
      <c r="G156" s="35"/>
      <c r="H156" s="36"/>
      <c r="I156" s="15"/>
      <c r="J156" s="26"/>
      <c r="K156" s="27"/>
      <c r="L156" s="11"/>
    </row>
    <row r="157" spans="1:12" ht="22.5" customHeight="1" x14ac:dyDescent="0.25">
      <c r="A157" s="50" t="s">
        <v>401</v>
      </c>
      <c r="B157" s="50"/>
      <c r="C157" s="50"/>
      <c r="D157" s="50"/>
      <c r="E157" s="50"/>
      <c r="F157" s="50"/>
      <c r="G157" s="50"/>
      <c r="H157" s="50"/>
      <c r="I157" s="50"/>
      <c r="J157" s="37"/>
      <c r="K157" s="37"/>
      <c r="L157" s="13"/>
    </row>
    <row r="158" spans="1:12" ht="64.5" customHeight="1" x14ac:dyDescent="0.25">
      <c r="A158" s="41" t="s">
        <v>291</v>
      </c>
      <c r="B158" s="42" t="s">
        <v>124</v>
      </c>
      <c r="C158" s="16" t="s">
        <v>329</v>
      </c>
      <c r="D158" s="22" t="s">
        <v>292</v>
      </c>
      <c r="E158" s="30">
        <v>6840</v>
      </c>
      <c r="F158" s="22" t="s">
        <v>409</v>
      </c>
      <c r="G158" s="35">
        <v>0.65</v>
      </c>
      <c r="H158" s="36">
        <v>5</v>
      </c>
      <c r="I158" s="15">
        <f>G158*1.05</f>
        <v>0.68250000000000011</v>
      </c>
      <c r="J158" s="26">
        <f>G158*E158</f>
        <v>4446</v>
      </c>
      <c r="K158" s="27">
        <f>J158*1.05</f>
        <v>4668.3</v>
      </c>
      <c r="L158" s="13"/>
    </row>
    <row r="159" spans="1:12" x14ac:dyDescent="0.25">
      <c r="C159" s="43"/>
    </row>
    <row r="160" spans="1:12" x14ac:dyDescent="0.25">
      <c r="C160" s="43"/>
    </row>
    <row r="161" spans="3:3" x14ac:dyDescent="0.25">
      <c r="C161" s="43"/>
    </row>
    <row r="162" spans="3:3" x14ac:dyDescent="0.25">
      <c r="C162" s="43"/>
    </row>
    <row r="163" spans="3:3" x14ac:dyDescent="0.25">
      <c r="C163" s="43"/>
    </row>
  </sheetData>
  <mergeCells count="41">
    <mergeCell ref="A2:K2"/>
    <mergeCell ref="B43:K43"/>
    <mergeCell ref="B48:K48"/>
    <mergeCell ref="B57:K57"/>
    <mergeCell ref="B67:K67"/>
    <mergeCell ref="A66:I66"/>
    <mergeCell ref="A60:I60"/>
    <mergeCell ref="A8:I8"/>
    <mergeCell ref="A56:I56"/>
    <mergeCell ref="A46:I46"/>
    <mergeCell ref="A42:I42"/>
    <mergeCell ref="A157:I157"/>
    <mergeCell ref="A147:I147"/>
    <mergeCell ref="A141:I141"/>
    <mergeCell ref="A137:I137"/>
    <mergeCell ref="A83:I83"/>
    <mergeCell ref="B134:K134"/>
    <mergeCell ref="B138:K138"/>
    <mergeCell ref="A89:I89"/>
    <mergeCell ref="A36:I36"/>
    <mergeCell ref="A30:I30"/>
    <mergeCell ref="B27:K27"/>
    <mergeCell ref="B31:K31"/>
    <mergeCell ref="B37:K37"/>
    <mergeCell ref="A3:J3"/>
    <mergeCell ref="A5:J5"/>
    <mergeCell ref="A6:G6"/>
    <mergeCell ref="A7:I7"/>
    <mergeCell ref="A4:K4"/>
    <mergeCell ref="B61:C61"/>
    <mergeCell ref="A132:I132"/>
    <mergeCell ref="A127:I127"/>
    <mergeCell ref="A122:I122"/>
    <mergeCell ref="A100:I100"/>
    <mergeCell ref="A94:I94"/>
    <mergeCell ref="B84:K84"/>
    <mergeCell ref="B91:K91"/>
    <mergeCell ref="B95:K95"/>
    <mergeCell ref="B124:K124"/>
    <mergeCell ref="A77:I77"/>
    <mergeCell ref="A70:I70"/>
  </mergeCells>
  <phoneticPr fontId="9" type="noConversion"/>
  <pageMargins left="0.7" right="0.7" top="0.75" bottom="0.75" header="0.3" footer="0.3"/>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Liutauras</cp:lastModifiedBy>
  <cp:lastPrinted>2020-06-05T11:35:52Z</cp:lastPrinted>
  <dcterms:created xsi:type="dcterms:W3CDTF">2020-03-13T10:22:23Z</dcterms:created>
  <dcterms:modified xsi:type="dcterms:W3CDTF">2020-07-15T20:51:36Z</dcterms:modified>
</cp:coreProperties>
</file>